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210"/>
  </bookViews>
  <sheets>
    <sheet name="ΓΡΑΦΗΜΑ" sheetId="2" r:id="rId1"/>
    <sheet name="ΔΕΔΟΜΕΝΑ" sheetId="1" r:id="rId2"/>
    <sheet name="ΕΝΑΛΛΑΚΤΙΚΌ ΚΕΊΜΕΝΟ" sheetId="3" r:id="rId3"/>
  </sheets>
  <calcPr calcId="145621"/>
</workbook>
</file>

<file path=xl/calcChain.xml><?xml version="1.0" encoding="utf-8"?>
<calcChain xmlns="http://schemas.openxmlformats.org/spreadsheetml/2006/main">
  <c r="A7" i="3" l="1"/>
  <c r="A22" i="3"/>
  <c r="A29" i="3"/>
  <c r="A47" i="3"/>
  <c r="A48" i="3"/>
  <c r="A49" i="3"/>
  <c r="A46" i="3"/>
  <c r="A45" i="3"/>
  <c r="A34" i="3"/>
  <c r="A33" i="3"/>
  <c r="A26" i="3"/>
  <c r="A25" i="3"/>
  <c r="A23" i="3"/>
  <c r="A19" i="3"/>
  <c r="A18" i="3"/>
  <c r="A13" i="3"/>
  <c r="A11" i="3"/>
  <c r="A10" i="3"/>
  <c r="A8" i="3"/>
  <c r="A6" i="3"/>
  <c r="A5" i="3"/>
  <c r="A44" i="3"/>
  <c r="A40" i="3"/>
  <c r="A41" i="3"/>
  <c r="A42" i="3"/>
  <c r="A43" i="3"/>
  <c r="A35" i="3"/>
  <c r="A36" i="3"/>
  <c r="A37" i="3"/>
  <c r="A38" i="3"/>
  <c r="A39" i="3"/>
  <c r="A2" i="3"/>
  <c r="A3" i="3"/>
  <c r="A4" i="3"/>
  <c r="A9" i="3"/>
  <c r="A12" i="3"/>
  <c r="A14" i="3"/>
  <c r="A15" i="3"/>
  <c r="A16" i="3"/>
  <c r="A17" i="3"/>
  <c r="A20" i="3"/>
  <c r="A21" i="3"/>
  <c r="A24" i="3"/>
  <c r="A27" i="3"/>
  <c r="A28" i="3"/>
  <c r="A30" i="3"/>
  <c r="A31" i="3"/>
  <c r="A32" i="3"/>
  <c r="A1" i="3"/>
</calcChain>
</file>

<file path=xl/sharedStrings.xml><?xml version="1.0" encoding="utf-8"?>
<sst xmlns="http://schemas.openxmlformats.org/spreadsheetml/2006/main" count="57" uniqueCount="57">
  <si>
    <t>Πως θα χαρακτηρίζατε την προσβασιμότητα των ... στην πόλη σας;</t>
  </si>
  <si>
    <t>Δημαρχείο</t>
  </si>
  <si>
    <t>Αστυνομικό Τμήμα</t>
  </si>
  <si>
    <t>Τουριστική αστυνομία</t>
  </si>
  <si>
    <t>Τροχαία</t>
  </si>
  <si>
    <t>Επιθεώρηση Εργασίας</t>
  </si>
  <si>
    <t>Ο.Α.Ε.Δ.</t>
  </si>
  <si>
    <t>ΕΛΤΑ</t>
  </si>
  <si>
    <t>ΔΕΗ</t>
  </si>
  <si>
    <t>ΟΤΕ</t>
  </si>
  <si>
    <t>ΔΕΥΑΑ</t>
  </si>
  <si>
    <t>Πρωτοδικείο</t>
  </si>
  <si>
    <t>Ειρηνοδικείο</t>
  </si>
  <si>
    <t>Πανεπιστήμιο</t>
  </si>
  <si>
    <t>Ι.Ε.Κ.</t>
  </si>
  <si>
    <t>Πλατεία Μητρόπολης</t>
  </si>
  <si>
    <t>Πλατεία Ελευθερίας</t>
  </si>
  <si>
    <t>Δημοτικό Πάρκο</t>
  </si>
  <si>
    <t>Πάρκο Αλεξανδρούπολης</t>
  </si>
  <si>
    <t>ΠΕΕ- Δ/νση Μεταφορών &amp; Επικοινωνιών</t>
  </si>
  <si>
    <t>ΚΤΕΛ Έβρου</t>
  </si>
  <si>
    <t>Αστικό ΚΤΕΛ</t>
  </si>
  <si>
    <t>ΤΑΞΙ</t>
  </si>
  <si>
    <t>ΟΣΕ</t>
  </si>
  <si>
    <t>Αεροδρόμιο "Δημόκριτος"</t>
  </si>
  <si>
    <t>Κεντρικό Λιμεναρχείο</t>
  </si>
  <si>
    <t>Κέντρο Πιστοποίησης Αναπηρίας</t>
  </si>
  <si>
    <t>Νοσοκομείο</t>
  </si>
  <si>
    <t>ΙΚΑ</t>
  </si>
  <si>
    <t>ΚΑΠΗ</t>
  </si>
  <si>
    <t>Εθνολογικό Μουσείο</t>
  </si>
  <si>
    <t>Εκκλησιαστικό Μουσείο</t>
  </si>
  <si>
    <t>Ιστορικό Μουσείο</t>
  </si>
  <si>
    <t>Δημοτική Βιβλιοθήκη</t>
  </si>
  <si>
    <t>Δημοτικό ωδείο</t>
  </si>
  <si>
    <t>Δημοτικό στάδιο "Φ. Κοσμάς"</t>
  </si>
  <si>
    <t>Κλειστό Γυμναστήριο</t>
  </si>
  <si>
    <t>Κολυμβητήριο</t>
  </si>
  <si>
    <t>Δημοτικό Θέατρο</t>
  </si>
  <si>
    <t>Κηποθέατρο-Δημοτικό Πάρκο</t>
  </si>
  <si>
    <t>Κινηματογραφική Λέσχη</t>
  </si>
  <si>
    <t>ΚΕΠ</t>
  </si>
  <si>
    <t>ΠΕΕ</t>
  </si>
  <si>
    <t>Δ.Ο.Υ.</t>
  </si>
  <si>
    <t>Ιερά Μητρόπολη</t>
  </si>
  <si>
    <t>ΠΕΕ- Δ/νση Κοινωνικής Πρόνοιας και Δημ.Υγείας</t>
  </si>
  <si>
    <t>καθόλου</t>
  </si>
  <si>
    <t>πολύ χαμηλή</t>
  </si>
  <si>
    <t>χαμηλή</t>
  </si>
  <si>
    <t>μέτρια</t>
  </si>
  <si>
    <t>υψηλή</t>
  </si>
  <si>
    <t>πολύ υψηλή</t>
  </si>
  <si>
    <t>Παραλιακό δρόμο</t>
  </si>
  <si>
    <t>Κινηματογράφο ΦΛΟΙΣΒΟΣ</t>
  </si>
  <si>
    <t>Κινηματογράφο ΗΛΥΣΙΑ</t>
  </si>
  <si>
    <t>Κινηματογράφο ΑΛΕΞ</t>
  </si>
  <si>
    <t>[Τέλος της περιγραφής].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</si>
</sst>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0"/>
      <name val="Cambria"/>
      <family val="1"/>
      <charset val="161"/>
      <scheme val="major"/>
    </font>
    <font>
      <sz val="11"/>
      <color theme="1"/>
      <name val="Cambria"/>
      <family val="1"/>
      <charset val="16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ΔΕΔΟΜΕΝΑ!$B$2</c:f>
              <c:strCache>
                <c:ptCount val="1"/>
                <c:pt idx="0">
                  <c:v>καθόλου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ΔΕΔΟΜΕΝΑ!$A$3:$A$51</c:f>
              <c:strCache>
                <c:ptCount val="49"/>
                <c:pt idx="0">
                  <c:v>Δημαρχείο</c:v>
                </c:pt>
                <c:pt idx="1">
                  <c:v>ΚΕΠ</c:v>
                </c:pt>
                <c:pt idx="2">
                  <c:v>ΠΕΕ</c:v>
                </c:pt>
                <c:pt idx="3">
                  <c:v>Αστυνομικό Τμήμα</c:v>
                </c:pt>
                <c:pt idx="4">
                  <c:v>Τουριστική αστυνομία</c:v>
                </c:pt>
                <c:pt idx="5">
                  <c:v>Τροχαία</c:v>
                </c:pt>
                <c:pt idx="6">
                  <c:v>Δ.Ο.Υ.</c:v>
                </c:pt>
                <c:pt idx="7">
                  <c:v>Επιθεώρηση Εργασίας</c:v>
                </c:pt>
                <c:pt idx="8">
                  <c:v>Ο.Α.Ε.Δ.</c:v>
                </c:pt>
                <c:pt idx="9">
                  <c:v>ΕΛΤΑ</c:v>
                </c:pt>
                <c:pt idx="10">
                  <c:v>ΔΕΗ</c:v>
                </c:pt>
                <c:pt idx="11">
                  <c:v>ΟΤΕ</c:v>
                </c:pt>
                <c:pt idx="12">
                  <c:v>ΔΕΥΑΑ</c:v>
                </c:pt>
                <c:pt idx="13">
                  <c:v>Πρωτοδικείο</c:v>
                </c:pt>
                <c:pt idx="14">
                  <c:v>Ειρηνοδικείο</c:v>
                </c:pt>
                <c:pt idx="15">
                  <c:v>Πανεπιστήμιο</c:v>
                </c:pt>
                <c:pt idx="16">
                  <c:v>Ι.Ε.Κ.</c:v>
                </c:pt>
                <c:pt idx="17">
                  <c:v>Πλατεία Μητρόπολης</c:v>
                </c:pt>
                <c:pt idx="18">
                  <c:v>Πλατεία Ελευθερίας</c:v>
                </c:pt>
                <c:pt idx="19">
                  <c:v>Δημοτικό Πάρκο</c:v>
                </c:pt>
                <c:pt idx="20">
                  <c:v>Πάρκο Αλεξανδρούπολης</c:v>
                </c:pt>
                <c:pt idx="21">
                  <c:v>ΠΕΕ- Δ/νση Μεταφορών &amp; Επικοινωνιών</c:v>
                </c:pt>
                <c:pt idx="22">
                  <c:v>ΚΤΕΛ Έβρου</c:v>
                </c:pt>
                <c:pt idx="23">
                  <c:v>Αστικό ΚΤΕΛ</c:v>
                </c:pt>
                <c:pt idx="24">
                  <c:v>ΤΑΞΙ</c:v>
                </c:pt>
                <c:pt idx="25">
                  <c:v>ΟΣΕ</c:v>
                </c:pt>
                <c:pt idx="26">
                  <c:v>Αεροδρόμιο "Δημόκριτος"</c:v>
                </c:pt>
                <c:pt idx="27">
                  <c:v>Κεντρικό Λιμεναρχείο</c:v>
                </c:pt>
                <c:pt idx="28">
                  <c:v>ΠΕΕ- Δ/νση Κοινωνικής Πρόνοιας και Δημ.Υγείας</c:v>
                </c:pt>
                <c:pt idx="29">
                  <c:v>Κέντρο Πιστοποίησης Αναπηρίας</c:v>
                </c:pt>
                <c:pt idx="30">
                  <c:v>Νοσοκομείο</c:v>
                </c:pt>
                <c:pt idx="31">
                  <c:v>ΙΚΑ</c:v>
                </c:pt>
                <c:pt idx="32">
                  <c:v>ΚΑΠΗ</c:v>
                </c:pt>
                <c:pt idx="33">
                  <c:v>Ιερά Μητρόπολη</c:v>
                </c:pt>
                <c:pt idx="34">
                  <c:v>Εθνολογικό Μουσείο</c:v>
                </c:pt>
                <c:pt idx="35">
                  <c:v>Εκκλησιαστικό Μουσείο</c:v>
                </c:pt>
                <c:pt idx="36">
                  <c:v>Ιστορικό Μουσείο</c:v>
                </c:pt>
                <c:pt idx="37">
                  <c:v>Δημοτική Βιβλιοθήκη</c:v>
                </c:pt>
                <c:pt idx="38">
                  <c:v>Δημοτικό ωδείο</c:v>
                </c:pt>
                <c:pt idx="39">
                  <c:v>Δημοτικό στάδιο "Φ. Κοσμάς"</c:v>
                </c:pt>
                <c:pt idx="40">
                  <c:v>Κλειστό Γυμναστήριο</c:v>
                </c:pt>
                <c:pt idx="41">
                  <c:v>Κολυμβητήριο</c:v>
                </c:pt>
                <c:pt idx="42">
                  <c:v>Δημοτικό Θέατρο</c:v>
                </c:pt>
                <c:pt idx="43">
                  <c:v>Κηποθέατρο-Δημοτικό Πάρκο</c:v>
                </c:pt>
                <c:pt idx="44">
                  <c:v>Κινηματογραφική Λέσχη</c:v>
                </c:pt>
                <c:pt idx="45">
                  <c:v>Κινηματογράφο ΑΛΕΞ</c:v>
                </c:pt>
                <c:pt idx="46">
                  <c:v>Κινηματογράφο ΗΛΥΣΙΑ</c:v>
                </c:pt>
                <c:pt idx="47">
                  <c:v>Κινηματογράφο ΦΛΟΙΣΒΟΣ</c:v>
                </c:pt>
                <c:pt idx="48">
                  <c:v>Παραλιακό δρόμο</c:v>
                </c:pt>
              </c:strCache>
            </c:strRef>
          </c:cat>
          <c:val>
            <c:numRef>
              <c:f>ΔΕΔΟΜΕΝΑ!$B$3:$B$51</c:f>
              <c:numCache>
                <c:formatCode>General</c:formatCode>
                <c:ptCount val="49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10</c:v>
                </c:pt>
                <c:pt idx="6">
                  <c:v>3</c:v>
                </c:pt>
                <c:pt idx="7">
                  <c:v>9</c:v>
                </c:pt>
                <c:pt idx="8">
                  <c:v>7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4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2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2</c:v>
                </c:pt>
                <c:pt idx="29">
                  <c:v>4</c:v>
                </c:pt>
                <c:pt idx="30">
                  <c:v>2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5</c:v>
                </c:pt>
                <c:pt idx="35">
                  <c:v>7</c:v>
                </c:pt>
                <c:pt idx="36">
                  <c:v>5</c:v>
                </c:pt>
                <c:pt idx="37">
                  <c:v>4</c:v>
                </c:pt>
                <c:pt idx="38">
                  <c:v>7</c:v>
                </c:pt>
                <c:pt idx="39">
                  <c:v>7</c:v>
                </c:pt>
                <c:pt idx="40">
                  <c:v>5</c:v>
                </c:pt>
                <c:pt idx="41">
                  <c:v>5</c:v>
                </c:pt>
                <c:pt idx="42">
                  <c:v>2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1</c:v>
                </c:pt>
              </c:numCache>
            </c:numRef>
          </c:val>
        </c:ser>
        <c:ser>
          <c:idx val="1"/>
          <c:order val="1"/>
          <c:tx>
            <c:strRef>
              <c:f>ΔΕΔΟΜΕΝΑ!$C$2</c:f>
              <c:strCache>
                <c:ptCount val="1"/>
                <c:pt idx="0">
                  <c:v>πολύ χαμηλή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</c:spPr>
          <c:invertIfNegative val="0"/>
          <c:cat>
            <c:strRef>
              <c:f>ΔΕΔΟΜΕΝΑ!$A$3:$A$51</c:f>
              <c:strCache>
                <c:ptCount val="49"/>
                <c:pt idx="0">
                  <c:v>Δημαρχείο</c:v>
                </c:pt>
                <c:pt idx="1">
                  <c:v>ΚΕΠ</c:v>
                </c:pt>
                <c:pt idx="2">
                  <c:v>ΠΕΕ</c:v>
                </c:pt>
                <c:pt idx="3">
                  <c:v>Αστυνομικό Τμήμα</c:v>
                </c:pt>
                <c:pt idx="4">
                  <c:v>Τουριστική αστυνομία</c:v>
                </c:pt>
                <c:pt idx="5">
                  <c:v>Τροχαία</c:v>
                </c:pt>
                <c:pt idx="6">
                  <c:v>Δ.Ο.Υ.</c:v>
                </c:pt>
                <c:pt idx="7">
                  <c:v>Επιθεώρηση Εργασίας</c:v>
                </c:pt>
                <c:pt idx="8">
                  <c:v>Ο.Α.Ε.Δ.</c:v>
                </c:pt>
                <c:pt idx="9">
                  <c:v>ΕΛΤΑ</c:v>
                </c:pt>
                <c:pt idx="10">
                  <c:v>ΔΕΗ</c:v>
                </c:pt>
                <c:pt idx="11">
                  <c:v>ΟΤΕ</c:v>
                </c:pt>
                <c:pt idx="12">
                  <c:v>ΔΕΥΑΑ</c:v>
                </c:pt>
                <c:pt idx="13">
                  <c:v>Πρωτοδικείο</c:v>
                </c:pt>
                <c:pt idx="14">
                  <c:v>Ειρηνοδικείο</c:v>
                </c:pt>
                <c:pt idx="15">
                  <c:v>Πανεπιστήμιο</c:v>
                </c:pt>
                <c:pt idx="16">
                  <c:v>Ι.Ε.Κ.</c:v>
                </c:pt>
                <c:pt idx="17">
                  <c:v>Πλατεία Μητρόπολης</c:v>
                </c:pt>
                <c:pt idx="18">
                  <c:v>Πλατεία Ελευθερίας</c:v>
                </c:pt>
                <c:pt idx="19">
                  <c:v>Δημοτικό Πάρκο</c:v>
                </c:pt>
                <c:pt idx="20">
                  <c:v>Πάρκο Αλεξανδρούπολης</c:v>
                </c:pt>
                <c:pt idx="21">
                  <c:v>ΠΕΕ- Δ/νση Μεταφορών &amp; Επικοινωνιών</c:v>
                </c:pt>
                <c:pt idx="22">
                  <c:v>ΚΤΕΛ Έβρου</c:v>
                </c:pt>
                <c:pt idx="23">
                  <c:v>Αστικό ΚΤΕΛ</c:v>
                </c:pt>
                <c:pt idx="24">
                  <c:v>ΤΑΞΙ</c:v>
                </c:pt>
                <c:pt idx="25">
                  <c:v>ΟΣΕ</c:v>
                </c:pt>
                <c:pt idx="26">
                  <c:v>Αεροδρόμιο "Δημόκριτος"</c:v>
                </c:pt>
                <c:pt idx="27">
                  <c:v>Κεντρικό Λιμεναρχείο</c:v>
                </c:pt>
                <c:pt idx="28">
                  <c:v>ΠΕΕ- Δ/νση Κοινωνικής Πρόνοιας και Δημ.Υγείας</c:v>
                </c:pt>
                <c:pt idx="29">
                  <c:v>Κέντρο Πιστοποίησης Αναπηρίας</c:v>
                </c:pt>
                <c:pt idx="30">
                  <c:v>Νοσοκομείο</c:v>
                </c:pt>
                <c:pt idx="31">
                  <c:v>ΙΚΑ</c:v>
                </c:pt>
                <c:pt idx="32">
                  <c:v>ΚΑΠΗ</c:v>
                </c:pt>
                <c:pt idx="33">
                  <c:v>Ιερά Μητρόπολη</c:v>
                </c:pt>
                <c:pt idx="34">
                  <c:v>Εθνολογικό Μουσείο</c:v>
                </c:pt>
                <c:pt idx="35">
                  <c:v>Εκκλησιαστικό Μουσείο</c:v>
                </c:pt>
                <c:pt idx="36">
                  <c:v>Ιστορικό Μουσείο</c:v>
                </c:pt>
                <c:pt idx="37">
                  <c:v>Δημοτική Βιβλιοθήκη</c:v>
                </c:pt>
                <c:pt idx="38">
                  <c:v>Δημοτικό ωδείο</c:v>
                </c:pt>
                <c:pt idx="39">
                  <c:v>Δημοτικό στάδιο "Φ. Κοσμάς"</c:v>
                </c:pt>
                <c:pt idx="40">
                  <c:v>Κλειστό Γυμναστήριο</c:v>
                </c:pt>
                <c:pt idx="41">
                  <c:v>Κολυμβητήριο</c:v>
                </c:pt>
                <c:pt idx="42">
                  <c:v>Δημοτικό Θέατρο</c:v>
                </c:pt>
                <c:pt idx="43">
                  <c:v>Κηποθέατρο-Δημοτικό Πάρκο</c:v>
                </c:pt>
                <c:pt idx="44">
                  <c:v>Κινηματογραφική Λέσχη</c:v>
                </c:pt>
                <c:pt idx="45">
                  <c:v>Κινηματογράφο ΑΛΕΞ</c:v>
                </c:pt>
                <c:pt idx="46">
                  <c:v>Κινηματογράφο ΗΛΥΣΙΑ</c:v>
                </c:pt>
                <c:pt idx="47">
                  <c:v>Κινηματογράφο ΦΛΟΙΣΒΟΣ</c:v>
                </c:pt>
                <c:pt idx="48">
                  <c:v>Παραλιακό δρόμο</c:v>
                </c:pt>
              </c:strCache>
            </c:strRef>
          </c:cat>
          <c:val>
            <c:numRef>
              <c:f>ΔΕΔΟΜΕΝΑ!$C$3:$C$51</c:f>
              <c:numCache>
                <c:formatCode>General</c:formatCode>
                <c:ptCount val="49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6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5</c:v>
                </c:pt>
                <c:pt idx="23">
                  <c:v>5</c:v>
                </c:pt>
                <c:pt idx="24">
                  <c:v>3</c:v>
                </c:pt>
                <c:pt idx="25">
                  <c:v>4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2</c:v>
                </c:pt>
                <c:pt idx="37">
                  <c:v>5</c:v>
                </c:pt>
                <c:pt idx="38">
                  <c:v>6</c:v>
                </c:pt>
                <c:pt idx="39">
                  <c:v>0</c:v>
                </c:pt>
                <c:pt idx="40">
                  <c:v>1</c:v>
                </c:pt>
                <c:pt idx="41">
                  <c:v>2</c:v>
                </c:pt>
                <c:pt idx="42">
                  <c:v>1</c:v>
                </c:pt>
                <c:pt idx="43">
                  <c:v>3</c:v>
                </c:pt>
                <c:pt idx="44">
                  <c:v>6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3</c:v>
                </c:pt>
              </c:numCache>
            </c:numRef>
          </c:val>
        </c:ser>
        <c:ser>
          <c:idx val="2"/>
          <c:order val="2"/>
          <c:tx>
            <c:strRef>
              <c:f>ΔΕΔΟΜΕΝΑ!$D$2</c:f>
              <c:strCache>
                <c:ptCount val="1"/>
                <c:pt idx="0">
                  <c:v>χαμηλή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ΔΕΔΟΜΕΝΑ!$A$3:$A$51</c:f>
              <c:strCache>
                <c:ptCount val="49"/>
                <c:pt idx="0">
                  <c:v>Δημαρχείο</c:v>
                </c:pt>
                <c:pt idx="1">
                  <c:v>ΚΕΠ</c:v>
                </c:pt>
                <c:pt idx="2">
                  <c:v>ΠΕΕ</c:v>
                </c:pt>
                <c:pt idx="3">
                  <c:v>Αστυνομικό Τμήμα</c:v>
                </c:pt>
                <c:pt idx="4">
                  <c:v>Τουριστική αστυνομία</c:v>
                </c:pt>
                <c:pt idx="5">
                  <c:v>Τροχαία</c:v>
                </c:pt>
                <c:pt idx="6">
                  <c:v>Δ.Ο.Υ.</c:v>
                </c:pt>
                <c:pt idx="7">
                  <c:v>Επιθεώρηση Εργασίας</c:v>
                </c:pt>
                <c:pt idx="8">
                  <c:v>Ο.Α.Ε.Δ.</c:v>
                </c:pt>
                <c:pt idx="9">
                  <c:v>ΕΛΤΑ</c:v>
                </c:pt>
                <c:pt idx="10">
                  <c:v>ΔΕΗ</c:v>
                </c:pt>
                <c:pt idx="11">
                  <c:v>ΟΤΕ</c:v>
                </c:pt>
                <c:pt idx="12">
                  <c:v>ΔΕΥΑΑ</c:v>
                </c:pt>
                <c:pt idx="13">
                  <c:v>Πρωτοδικείο</c:v>
                </c:pt>
                <c:pt idx="14">
                  <c:v>Ειρηνοδικείο</c:v>
                </c:pt>
                <c:pt idx="15">
                  <c:v>Πανεπιστήμιο</c:v>
                </c:pt>
                <c:pt idx="16">
                  <c:v>Ι.Ε.Κ.</c:v>
                </c:pt>
                <c:pt idx="17">
                  <c:v>Πλατεία Μητρόπολης</c:v>
                </c:pt>
                <c:pt idx="18">
                  <c:v>Πλατεία Ελευθερίας</c:v>
                </c:pt>
                <c:pt idx="19">
                  <c:v>Δημοτικό Πάρκο</c:v>
                </c:pt>
                <c:pt idx="20">
                  <c:v>Πάρκο Αλεξανδρούπολης</c:v>
                </c:pt>
                <c:pt idx="21">
                  <c:v>ΠΕΕ- Δ/νση Μεταφορών &amp; Επικοινωνιών</c:v>
                </c:pt>
                <c:pt idx="22">
                  <c:v>ΚΤΕΛ Έβρου</c:v>
                </c:pt>
                <c:pt idx="23">
                  <c:v>Αστικό ΚΤΕΛ</c:v>
                </c:pt>
                <c:pt idx="24">
                  <c:v>ΤΑΞΙ</c:v>
                </c:pt>
                <c:pt idx="25">
                  <c:v>ΟΣΕ</c:v>
                </c:pt>
                <c:pt idx="26">
                  <c:v>Αεροδρόμιο "Δημόκριτος"</c:v>
                </c:pt>
                <c:pt idx="27">
                  <c:v>Κεντρικό Λιμεναρχείο</c:v>
                </c:pt>
                <c:pt idx="28">
                  <c:v>ΠΕΕ- Δ/νση Κοινωνικής Πρόνοιας και Δημ.Υγείας</c:v>
                </c:pt>
                <c:pt idx="29">
                  <c:v>Κέντρο Πιστοποίησης Αναπηρίας</c:v>
                </c:pt>
                <c:pt idx="30">
                  <c:v>Νοσοκομείο</c:v>
                </c:pt>
                <c:pt idx="31">
                  <c:v>ΙΚΑ</c:v>
                </c:pt>
                <c:pt idx="32">
                  <c:v>ΚΑΠΗ</c:v>
                </c:pt>
                <c:pt idx="33">
                  <c:v>Ιερά Μητρόπολη</c:v>
                </c:pt>
                <c:pt idx="34">
                  <c:v>Εθνολογικό Μουσείο</c:v>
                </c:pt>
                <c:pt idx="35">
                  <c:v>Εκκλησιαστικό Μουσείο</c:v>
                </c:pt>
                <c:pt idx="36">
                  <c:v>Ιστορικό Μουσείο</c:v>
                </c:pt>
                <c:pt idx="37">
                  <c:v>Δημοτική Βιβλιοθήκη</c:v>
                </c:pt>
                <c:pt idx="38">
                  <c:v>Δημοτικό ωδείο</c:v>
                </c:pt>
                <c:pt idx="39">
                  <c:v>Δημοτικό στάδιο "Φ. Κοσμάς"</c:v>
                </c:pt>
                <c:pt idx="40">
                  <c:v>Κλειστό Γυμναστήριο</c:v>
                </c:pt>
                <c:pt idx="41">
                  <c:v>Κολυμβητήριο</c:v>
                </c:pt>
                <c:pt idx="42">
                  <c:v>Δημοτικό Θέατρο</c:v>
                </c:pt>
                <c:pt idx="43">
                  <c:v>Κηποθέατρο-Δημοτικό Πάρκο</c:v>
                </c:pt>
                <c:pt idx="44">
                  <c:v>Κινηματογραφική Λέσχη</c:v>
                </c:pt>
                <c:pt idx="45">
                  <c:v>Κινηματογράφο ΑΛΕΞ</c:v>
                </c:pt>
                <c:pt idx="46">
                  <c:v>Κινηματογράφο ΗΛΥΣΙΑ</c:v>
                </c:pt>
                <c:pt idx="47">
                  <c:v>Κινηματογράφο ΦΛΟΙΣΒΟΣ</c:v>
                </c:pt>
                <c:pt idx="48">
                  <c:v>Παραλιακό δρόμο</c:v>
                </c:pt>
              </c:strCache>
            </c:strRef>
          </c:cat>
          <c:val>
            <c:numRef>
              <c:f>ΔΕΔΟΜΕΝΑ!$D$3:$D$51</c:f>
              <c:numCache>
                <c:formatCode>General</c:formatCode>
                <c:ptCount val="49"/>
                <c:pt idx="0">
                  <c:v>1</c:v>
                </c:pt>
                <c:pt idx="1">
                  <c:v>5</c:v>
                </c:pt>
                <c:pt idx="2">
                  <c:v>8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7</c:v>
                </c:pt>
                <c:pt idx="14">
                  <c:v>7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8</c:v>
                </c:pt>
                <c:pt idx="23">
                  <c:v>3</c:v>
                </c:pt>
                <c:pt idx="24">
                  <c:v>6</c:v>
                </c:pt>
                <c:pt idx="25">
                  <c:v>6</c:v>
                </c:pt>
                <c:pt idx="26">
                  <c:v>2</c:v>
                </c:pt>
                <c:pt idx="27">
                  <c:v>6</c:v>
                </c:pt>
                <c:pt idx="28">
                  <c:v>3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5</c:v>
                </c:pt>
                <c:pt idx="34">
                  <c:v>6</c:v>
                </c:pt>
                <c:pt idx="35">
                  <c:v>6</c:v>
                </c:pt>
                <c:pt idx="36">
                  <c:v>5</c:v>
                </c:pt>
                <c:pt idx="37">
                  <c:v>9</c:v>
                </c:pt>
                <c:pt idx="38">
                  <c:v>5</c:v>
                </c:pt>
                <c:pt idx="39">
                  <c:v>2</c:v>
                </c:pt>
                <c:pt idx="40">
                  <c:v>5</c:v>
                </c:pt>
                <c:pt idx="41">
                  <c:v>5</c:v>
                </c:pt>
                <c:pt idx="42">
                  <c:v>7</c:v>
                </c:pt>
                <c:pt idx="43">
                  <c:v>4</c:v>
                </c:pt>
                <c:pt idx="44">
                  <c:v>3</c:v>
                </c:pt>
                <c:pt idx="45">
                  <c:v>6</c:v>
                </c:pt>
                <c:pt idx="46">
                  <c:v>7</c:v>
                </c:pt>
                <c:pt idx="47">
                  <c:v>4</c:v>
                </c:pt>
                <c:pt idx="48">
                  <c:v>3</c:v>
                </c:pt>
              </c:numCache>
            </c:numRef>
          </c:val>
        </c:ser>
        <c:ser>
          <c:idx val="3"/>
          <c:order val="3"/>
          <c:tx>
            <c:strRef>
              <c:f>ΔΕΔΟΜΕΝΑ!$E$2</c:f>
              <c:strCache>
                <c:ptCount val="1"/>
                <c:pt idx="0">
                  <c:v>μέτρια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strRef>
              <c:f>ΔΕΔΟΜΕΝΑ!$A$3:$A$51</c:f>
              <c:strCache>
                <c:ptCount val="49"/>
                <c:pt idx="0">
                  <c:v>Δημαρχείο</c:v>
                </c:pt>
                <c:pt idx="1">
                  <c:v>ΚΕΠ</c:v>
                </c:pt>
                <c:pt idx="2">
                  <c:v>ΠΕΕ</c:v>
                </c:pt>
                <c:pt idx="3">
                  <c:v>Αστυνομικό Τμήμα</c:v>
                </c:pt>
                <c:pt idx="4">
                  <c:v>Τουριστική αστυνομία</c:v>
                </c:pt>
                <c:pt idx="5">
                  <c:v>Τροχαία</c:v>
                </c:pt>
                <c:pt idx="6">
                  <c:v>Δ.Ο.Υ.</c:v>
                </c:pt>
                <c:pt idx="7">
                  <c:v>Επιθεώρηση Εργασίας</c:v>
                </c:pt>
                <c:pt idx="8">
                  <c:v>Ο.Α.Ε.Δ.</c:v>
                </c:pt>
                <c:pt idx="9">
                  <c:v>ΕΛΤΑ</c:v>
                </c:pt>
                <c:pt idx="10">
                  <c:v>ΔΕΗ</c:v>
                </c:pt>
                <c:pt idx="11">
                  <c:v>ΟΤΕ</c:v>
                </c:pt>
                <c:pt idx="12">
                  <c:v>ΔΕΥΑΑ</c:v>
                </c:pt>
                <c:pt idx="13">
                  <c:v>Πρωτοδικείο</c:v>
                </c:pt>
                <c:pt idx="14">
                  <c:v>Ειρηνοδικείο</c:v>
                </c:pt>
                <c:pt idx="15">
                  <c:v>Πανεπιστήμιο</c:v>
                </c:pt>
                <c:pt idx="16">
                  <c:v>Ι.Ε.Κ.</c:v>
                </c:pt>
                <c:pt idx="17">
                  <c:v>Πλατεία Μητρόπολης</c:v>
                </c:pt>
                <c:pt idx="18">
                  <c:v>Πλατεία Ελευθερίας</c:v>
                </c:pt>
                <c:pt idx="19">
                  <c:v>Δημοτικό Πάρκο</c:v>
                </c:pt>
                <c:pt idx="20">
                  <c:v>Πάρκο Αλεξανδρούπολης</c:v>
                </c:pt>
                <c:pt idx="21">
                  <c:v>ΠΕΕ- Δ/νση Μεταφορών &amp; Επικοινωνιών</c:v>
                </c:pt>
                <c:pt idx="22">
                  <c:v>ΚΤΕΛ Έβρου</c:v>
                </c:pt>
                <c:pt idx="23">
                  <c:v>Αστικό ΚΤΕΛ</c:v>
                </c:pt>
                <c:pt idx="24">
                  <c:v>ΤΑΞΙ</c:v>
                </c:pt>
                <c:pt idx="25">
                  <c:v>ΟΣΕ</c:v>
                </c:pt>
                <c:pt idx="26">
                  <c:v>Αεροδρόμιο "Δημόκριτος"</c:v>
                </c:pt>
                <c:pt idx="27">
                  <c:v>Κεντρικό Λιμεναρχείο</c:v>
                </c:pt>
                <c:pt idx="28">
                  <c:v>ΠΕΕ- Δ/νση Κοινωνικής Πρόνοιας και Δημ.Υγείας</c:v>
                </c:pt>
                <c:pt idx="29">
                  <c:v>Κέντρο Πιστοποίησης Αναπηρίας</c:v>
                </c:pt>
                <c:pt idx="30">
                  <c:v>Νοσοκομείο</c:v>
                </c:pt>
                <c:pt idx="31">
                  <c:v>ΙΚΑ</c:v>
                </c:pt>
                <c:pt idx="32">
                  <c:v>ΚΑΠΗ</c:v>
                </c:pt>
                <c:pt idx="33">
                  <c:v>Ιερά Μητρόπολη</c:v>
                </c:pt>
                <c:pt idx="34">
                  <c:v>Εθνολογικό Μουσείο</c:v>
                </c:pt>
                <c:pt idx="35">
                  <c:v>Εκκλησιαστικό Μουσείο</c:v>
                </c:pt>
                <c:pt idx="36">
                  <c:v>Ιστορικό Μουσείο</c:v>
                </c:pt>
                <c:pt idx="37">
                  <c:v>Δημοτική Βιβλιοθήκη</c:v>
                </c:pt>
                <c:pt idx="38">
                  <c:v>Δημοτικό ωδείο</c:v>
                </c:pt>
                <c:pt idx="39">
                  <c:v>Δημοτικό στάδιο "Φ. Κοσμάς"</c:v>
                </c:pt>
                <c:pt idx="40">
                  <c:v>Κλειστό Γυμναστήριο</c:v>
                </c:pt>
                <c:pt idx="41">
                  <c:v>Κολυμβητήριο</c:v>
                </c:pt>
                <c:pt idx="42">
                  <c:v>Δημοτικό Θέατρο</c:v>
                </c:pt>
                <c:pt idx="43">
                  <c:v>Κηποθέατρο-Δημοτικό Πάρκο</c:v>
                </c:pt>
                <c:pt idx="44">
                  <c:v>Κινηματογραφική Λέσχη</c:v>
                </c:pt>
                <c:pt idx="45">
                  <c:v>Κινηματογράφο ΑΛΕΞ</c:v>
                </c:pt>
                <c:pt idx="46">
                  <c:v>Κινηματογράφο ΗΛΥΣΙΑ</c:v>
                </c:pt>
                <c:pt idx="47">
                  <c:v>Κινηματογράφο ΦΛΟΙΣΒΟΣ</c:v>
                </c:pt>
                <c:pt idx="48">
                  <c:v>Παραλιακό δρόμο</c:v>
                </c:pt>
              </c:strCache>
            </c:strRef>
          </c:cat>
          <c:val>
            <c:numRef>
              <c:f>ΔΕΔΟΜΕΝΑ!$E$3:$E$51</c:f>
              <c:numCache>
                <c:formatCode>General</c:formatCode>
                <c:ptCount val="49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8</c:v>
                </c:pt>
                <c:pt idx="12">
                  <c:v>7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6</c:v>
                </c:pt>
                <c:pt idx="19">
                  <c:v>6</c:v>
                </c:pt>
                <c:pt idx="20">
                  <c:v>8</c:v>
                </c:pt>
                <c:pt idx="21">
                  <c:v>7</c:v>
                </c:pt>
                <c:pt idx="22">
                  <c:v>3</c:v>
                </c:pt>
                <c:pt idx="23">
                  <c:v>6</c:v>
                </c:pt>
                <c:pt idx="24">
                  <c:v>3</c:v>
                </c:pt>
                <c:pt idx="25">
                  <c:v>4</c:v>
                </c:pt>
                <c:pt idx="26">
                  <c:v>6</c:v>
                </c:pt>
                <c:pt idx="27">
                  <c:v>2</c:v>
                </c:pt>
                <c:pt idx="28">
                  <c:v>3</c:v>
                </c:pt>
                <c:pt idx="29">
                  <c:v>1</c:v>
                </c:pt>
                <c:pt idx="30">
                  <c:v>3</c:v>
                </c:pt>
                <c:pt idx="31">
                  <c:v>6</c:v>
                </c:pt>
                <c:pt idx="32">
                  <c:v>8</c:v>
                </c:pt>
                <c:pt idx="33">
                  <c:v>6</c:v>
                </c:pt>
                <c:pt idx="34">
                  <c:v>4</c:v>
                </c:pt>
                <c:pt idx="35">
                  <c:v>3</c:v>
                </c:pt>
                <c:pt idx="36">
                  <c:v>4</c:v>
                </c:pt>
                <c:pt idx="37">
                  <c:v>3</c:v>
                </c:pt>
                <c:pt idx="38">
                  <c:v>1</c:v>
                </c:pt>
                <c:pt idx="39">
                  <c:v>9</c:v>
                </c:pt>
                <c:pt idx="40">
                  <c:v>7</c:v>
                </c:pt>
                <c:pt idx="41">
                  <c:v>6</c:v>
                </c:pt>
                <c:pt idx="42">
                  <c:v>9</c:v>
                </c:pt>
                <c:pt idx="43">
                  <c:v>4</c:v>
                </c:pt>
                <c:pt idx="44">
                  <c:v>4</c:v>
                </c:pt>
                <c:pt idx="45">
                  <c:v>0</c:v>
                </c:pt>
                <c:pt idx="46">
                  <c:v>0</c:v>
                </c:pt>
                <c:pt idx="47">
                  <c:v>4</c:v>
                </c:pt>
                <c:pt idx="48">
                  <c:v>2</c:v>
                </c:pt>
              </c:numCache>
            </c:numRef>
          </c:val>
        </c:ser>
        <c:ser>
          <c:idx val="4"/>
          <c:order val="4"/>
          <c:tx>
            <c:strRef>
              <c:f>ΔΕΔΟΜΕΝΑ!$F$2</c:f>
              <c:strCache>
                <c:ptCount val="1"/>
                <c:pt idx="0">
                  <c:v>υψηλή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ΔΕΔΟΜΕΝΑ!$A$3:$A$51</c:f>
              <c:strCache>
                <c:ptCount val="49"/>
                <c:pt idx="0">
                  <c:v>Δημαρχείο</c:v>
                </c:pt>
                <c:pt idx="1">
                  <c:v>ΚΕΠ</c:v>
                </c:pt>
                <c:pt idx="2">
                  <c:v>ΠΕΕ</c:v>
                </c:pt>
                <c:pt idx="3">
                  <c:v>Αστυνομικό Τμήμα</c:v>
                </c:pt>
                <c:pt idx="4">
                  <c:v>Τουριστική αστυνομία</c:v>
                </c:pt>
                <c:pt idx="5">
                  <c:v>Τροχαία</c:v>
                </c:pt>
                <c:pt idx="6">
                  <c:v>Δ.Ο.Υ.</c:v>
                </c:pt>
                <c:pt idx="7">
                  <c:v>Επιθεώρηση Εργασίας</c:v>
                </c:pt>
                <c:pt idx="8">
                  <c:v>Ο.Α.Ε.Δ.</c:v>
                </c:pt>
                <c:pt idx="9">
                  <c:v>ΕΛΤΑ</c:v>
                </c:pt>
                <c:pt idx="10">
                  <c:v>ΔΕΗ</c:v>
                </c:pt>
                <c:pt idx="11">
                  <c:v>ΟΤΕ</c:v>
                </c:pt>
                <c:pt idx="12">
                  <c:v>ΔΕΥΑΑ</c:v>
                </c:pt>
                <c:pt idx="13">
                  <c:v>Πρωτοδικείο</c:v>
                </c:pt>
                <c:pt idx="14">
                  <c:v>Ειρηνοδικείο</c:v>
                </c:pt>
                <c:pt idx="15">
                  <c:v>Πανεπιστήμιο</c:v>
                </c:pt>
                <c:pt idx="16">
                  <c:v>Ι.Ε.Κ.</c:v>
                </c:pt>
                <c:pt idx="17">
                  <c:v>Πλατεία Μητρόπολης</c:v>
                </c:pt>
                <c:pt idx="18">
                  <c:v>Πλατεία Ελευθερίας</c:v>
                </c:pt>
                <c:pt idx="19">
                  <c:v>Δημοτικό Πάρκο</c:v>
                </c:pt>
                <c:pt idx="20">
                  <c:v>Πάρκο Αλεξανδρούπολης</c:v>
                </c:pt>
                <c:pt idx="21">
                  <c:v>ΠΕΕ- Δ/νση Μεταφορών &amp; Επικοινωνιών</c:v>
                </c:pt>
                <c:pt idx="22">
                  <c:v>ΚΤΕΛ Έβρου</c:v>
                </c:pt>
                <c:pt idx="23">
                  <c:v>Αστικό ΚΤΕΛ</c:v>
                </c:pt>
                <c:pt idx="24">
                  <c:v>ΤΑΞΙ</c:v>
                </c:pt>
                <c:pt idx="25">
                  <c:v>ΟΣΕ</c:v>
                </c:pt>
                <c:pt idx="26">
                  <c:v>Αεροδρόμιο "Δημόκριτος"</c:v>
                </c:pt>
                <c:pt idx="27">
                  <c:v>Κεντρικό Λιμεναρχείο</c:v>
                </c:pt>
                <c:pt idx="28">
                  <c:v>ΠΕΕ- Δ/νση Κοινωνικής Πρόνοιας και Δημ.Υγείας</c:v>
                </c:pt>
                <c:pt idx="29">
                  <c:v>Κέντρο Πιστοποίησης Αναπηρίας</c:v>
                </c:pt>
                <c:pt idx="30">
                  <c:v>Νοσοκομείο</c:v>
                </c:pt>
                <c:pt idx="31">
                  <c:v>ΙΚΑ</c:v>
                </c:pt>
                <c:pt idx="32">
                  <c:v>ΚΑΠΗ</c:v>
                </c:pt>
                <c:pt idx="33">
                  <c:v>Ιερά Μητρόπολη</c:v>
                </c:pt>
                <c:pt idx="34">
                  <c:v>Εθνολογικό Μουσείο</c:v>
                </c:pt>
                <c:pt idx="35">
                  <c:v>Εκκλησιαστικό Μουσείο</c:v>
                </c:pt>
                <c:pt idx="36">
                  <c:v>Ιστορικό Μουσείο</c:v>
                </c:pt>
                <c:pt idx="37">
                  <c:v>Δημοτική Βιβλιοθήκη</c:v>
                </c:pt>
                <c:pt idx="38">
                  <c:v>Δημοτικό ωδείο</c:v>
                </c:pt>
                <c:pt idx="39">
                  <c:v>Δημοτικό στάδιο "Φ. Κοσμάς"</c:v>
                </c:pt>
                <c:pt idx="40">
                  <c:v>Κλειστό Γυμναστήριο</c:v>
                </c:pt>
                <c:pt idx="41">
                  <c:v>Κολυμβητήριο</c:v>
                </c:pt>
                <c:pt idx="42">
                  <c:v>Δημοτικό Θέατρο</c:v>
                </c:pt>
                <c:pt idx="43">
                  <c:v>Κηποθέατρο-Δημοτικό Πάρκο</c:v>
                </c:pt>
                <c:pt idx="44">
                  <c:v>Κινηματογραφική Λέσχη</c:v>
                </c:pt>
                <c:pt idx="45">
                  <c:v>Κινηματογράφο ΑΛΕΞ</c:v>
                </c:pt>
                <c:pt idx="46">
                  <c:v>Κινηματογράφο ΗΛΥΣΙΑ</c:v>
                </c:pt>
                <c:pt idx="47">
                  <c:v>Κινηματογράφο ΦΛΟΙΣΒΟΣ</c:v>
                </c:pt>
                <c:pt idx="48">
                  <c:v>Παραλιακό δρόμο</c:v>
                </c:pt>
              </c:strCache>
            </c:strRef>
          </c:cat>
          <c:val>
            <c:numRef>
              <c:f>ΔΕΔΟΜΕΝΑ!$F$3:$F$51</c:f>
              <c:numCache>
                <c:formatCode>General</c:formatCode>
                <c:ptCount val="49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7</c:v>
                </c:pt>
                <c:pt idx="7">
                  <c:v>3</c:v>
                </c:pt>
                <c:pt idx="8">
                  <c:v>2</c:v>
                </c:pt>
                <c:pt idx="9">
                  <c:v>6</c:v>
                </c:pt>
                <c:pt idx="10">
                  <c:v>6</c:v>
                </c:pt>
                <c:pt idx="11">
                  <c:v>2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5</c:v>
                </c:pt>
                <c:pt idx="18">
                  <c:v>1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4</c:v>
                </c:pt>
                <c:pt idx="25">
                  <c:v>2</c:v>
                </c:pt>
                <c:pt idx="26">
                  <c:v>5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4</c:v>
                </c:pt>
                <c:pt idx="32">
                  <c:v>3</c:v>
                </c:pt>
                <c:pt idx="33">
                  <c:v>4</c:v>
                </c:pt>
                <c:pt idx="34">
                  <c:v>3</c:v>
                </c:pt>
                <c:pt idx="35">
                  <c:v>4</c:v>
                </c:pt>
                <c:pt idx="36">
                  <c:v>4</c:v>
                </c:pt>
                <c:pt idx="37">
                  <c:v>0</c:v>
                </c:pt>
                <c:pt idx="38">
                  <c:v>2</c:v>
                </c:pt>
                <c:pt idx="39">
                  <c:v>4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4</c:v>
                </c:pt>
                <c:pt idx="44">
                  <c:v>3</c:v>
                </c:pt>
                <c:pt idx="45">
                  <c:v>3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</c:numCache>
            </c:numRef>
          </c:val>
        </c:ser>
        <c:ser>
          <c:idx val="5"/>
          <c:order val="5"/>
          <c:tx>
            <c:strRef>
              <c:f>ΔΕΔΟΜΕΝΑ!$G$2</c:f>
              <c:strCache>
                <c:ptCount val="1"/>
                <c:pt idx="0">
                  <c:v>πολύ υψηλή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ΔΕΔΟΜΕΝΑ!$A$3:$A$51</c:f>
              <c:strCache>
                <c:ptCount val="49"/>
                <c:pt idx="0">
                  <c:v>Δημαρχείο</c:v>
                </c:pt>
                <c:pt idx="1">
                  <c:v>ΚΕΠ</c:v>
                </c:pt>
                <c:pt idx="2">
                  <c:v>ΠΕΕ</c:v>
                </c:pt>
                <c:pt idx="3">
                  <c:v>Αστυνομικό Τμήμα</c:v>
                </c:pt>
                <c:pt idx="4">
                  <c:v>Τουριστική αστυνομία</c:v>
                </c:pt>
                <c:pt idx="5">
                  <c:v>Τροχαία</c:v>
                </c:pt>
                <c:pt idx="6">
                  <c:v>Δ.Ο.Υ.</c:v>
                </c:pt>
                <c:pt idx="7">
                  <c:v>Επιθεώρηση Εργασίας</c:v>
                </c:pt>
                <c:pt idx="8">
                  <c:v>Ο.Α.Ε.Δ.</c:v>
                </c:pt>
                <c:pt idx="9">
                  <c:v>ΕΛΤΑ</c:v>
                </c:pt>
                <c:pt idx="10">
                  <c:v>ΔΕΗ</c:v>
                </c:pt>
                <c:pt idx="11">
                  <c:v>ΟΤΕ</c:v>
                </c:pt>
                <c:pt idx="12">
                  <c:v>ΔΕΥΑΑ</c:v>
                </c:pt>
                <c:pt idx="13">
                  <c:v>Πρωτοδικείο</c:v>
                </c:pt>
                <c:pt idx="14">
                  <c:v>Ειρηνοδικείο</c:v>
                </c:pt>
                <c:pt idx="15">
                  <c:v>Πανεπιστήμιο</c:v>
                </c:pt>
                <c:pt idx="16">
                  <c:v>Ι.Ε.Κ.</c:v>
                </c:pt>
                <c:pt idx="17">
                  <c:v>Πλατεία Μητρόπολης</c:v>
                </c:pt>
                <c:pt idx="18">
                  <c:v>Πλατεία Ελευθερίας</c:v>
                </c:pt>
                <c:pt idx="19">
                  <c:v>Δημοτικό Πάρκο</c:v>
                </c:pt>
                <c:pt idx="20">
                  <c:v>Πάρκο Αλεξανδρούπολης</c:v>
                </c:pt>
                <c:pt idx="21">
                  <c:v>ΠΕΕ- Δ/νση Μεταφορών &amp; Επικοινωνιών</c:v>
                </c:pt>
                <c:pt idx="22">
                  <c:v>ΚΤΕΛ Έβρου</c:v>
                </c:pt>
                <c:pt idx="23">
                  <c:v>Αστικό ΚΤΕΛ</c:v>
                </c:pt>
                <c:pt idx="24">
                  <c:v>ΤΑΞΙ</c:v>
                </c:pt>
                <c:pt idx="25">
                  <c:v>ΟΣΕ</c:v>
                </c:pt>
                <c:pt idx="26">
                  <c:v>Αεροδρόμιο "Δημόκριτος"</c:v>
                </c:pt>
                <c:pt idx="27">
                  <c:v>Κεντρικό Λιμεναρχείο</c:v>
                </c:pt>
                <c:pt idx="28">
                  <c:v>ΠΕΕ- Δ/νση Κοινωνικής Πρόνοιας και Δημ.Υγείας</c:v>
                </c:pt>
                <c:pt idx="29">
                  <c:v>Κέντρο Πιστοποίησης Αναπηρίας</c:v>
                </c:pt>
                <c:pt idx="30">
                  <c:v>Νοσοκομείο</c:v>
                </c:pt>
                <c:pt idx="31">
                  <c:v>ΙΚΑ</c:v>
                </c:pt>
                <c:pt idx="32">
                  <c:v>ΚΑΠΗ</c:v>
                </c:pt>
                <c:pt idx="33">
                  <c:v>Ιερά Μητρόπολη</c:v>
                </c:pt>
                <c:pt idx="34">
                  <c:v>Εθνολογικό Μουσείο</c:v>
                </c:pt>
                <c:pt idx="35">
                  <c:v>Εκκλησιαστικό Μουσείο</c:v>
                </c:pt>
                <c:pt idx="36">
                  <c:v>Ιστορικό Μουσείο</c:v>
                </c:pt>
                <c:pt idx="37">
                  <c:v>Δημοτική Βιβλιοθήκη</c:v>
                </c:pt>
                <c:pt idx="38">
                  <c:v>Δημοτικό ωδείο</c:v>
                </c:pt>
                <c:pt idx="39">
                  <c:v>Δημοτικό στάδιο "Φ. Κοσμάς"</c:v>
                </c:pt>
                <c:pt idx="40">
                  <c:v>Κλειστό Γυμναστήριο</c:v>
                </c:pt>
                <c:pt idx="41">
                  <c:v>Κολυμβητήριο</c:v>
                </c:pt>
                <c:pt idx="42">
                  <c:v>Δημοτικό Θέατρο</c:v>
                </c:pt>
                <c:pt idx="43">
                  <c:v>Κηποθέατρο-Δημοτικό Πάρκο</c:v>
                </c:pt>
                <c:pt idx="44">
                  <c:v>Κινηματογραφική Λέσχη</c:v>
                </c:pt>
                <c:pt idx="45">
                  <c:v>Κινηματογράφο ΑΛΕΞ</c:v>
                </c:pt>
                <c:pt idx="46">
                  <c:v>Κινηματογράφο ΗΛΥΣΙΑ</c:v>
                </c:pt>
                <c:pt idx="47">
                  <c:v>Κινηματογράφο ΦΛΟΙΣΒΟΣ</c:v>
                </c:pt>
                <c:pt idx="48">
                  <c:v>Παραλιακό δρόμο</c:v>
                </c:pt>
              </c:strCache>
            </c:strRef>
          </c:cat>
          <c:val>
            <c:numRef>
              <c:f>ΔΕΔΟΜΕΝΑ!$G$3:$G$51</c:f>
              <c:numCache>
                <c:formatCode>General</c:formatCode>
                <c:ptCount val="49"/>
                <c:pt idx="0">
                  <c:v>5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4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  <c:pt idx="19">
                  <c:v>5</c:v>
                </c:pt>
                <c:pt idx="20">
                  <c:v>3</c:v>
                </c:pt>
                <c:pt idx="21">
                  <c:v>1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2</c:v>
                </c:pt>
                <c:pt idx="28">
                  <c:v>7</c:v>
                </c:pt>
                <c:pt idx="29">
                  <c:v>8</c:v>
                </c:pt>
                <c:pt idx="30">
                  <c:v>9</c:v>
                </c:pt>
                <c:pt idx="31">
                  <c:v>5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3</c:v>
                </c:pt>
                <c:pt idx="44">
                  <c:v>1</c:v>
                </c:pt>
                <c:pt idx="45">
                  <c:v>1</c:v>
                </c:pt>
                <c:pt idx="46">
                  <c:v>2</c:v>
                </c:pt>
                <c:pt idx="47">
                  <c:v>2</c:v>
                </c:pt>
                <c:pt idx="48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45504"/>
        <c:axId val="54330496"/>
      </c:barChart>
      <c:catAx>
        <c:axId val="394455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 Narrow" pitchFamily="34" charset="0"/>
              </a:defRPr>
            </a:pPr>
            <a:endParaRPr lang="el-GR"/>
          </a:p>
        </c:txPr>
        <c:crossAx val="54330496"/>
        <c:crosses val="autoZero"/>
        <c:auto val="1"/>
        <c:lblAlgn val="ctr"/>
        <c:lblOffset val="100"/>
        <c:noMultiLvlLbl val="0"/>
      </c:catAx>
      <c:valAx>
        <c:axId val="5433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 Narrow" pitchFamily="34" charset="0"/>
              </a:defRPr>
            </a:pPr>
            <a:endParaRPr lang="el-GR"/>
          </a:p>
        </c:txPr>
        <c:crossAx val="3944550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60417516814923033"/>
          <c:y val="0.946981783864556"/>
          <c:w val="0.38491253073003884"/>
          <c:h val="4.0848499117283422E-2"/>
        </c:manualLayout>
      </c:layout>
      <c:overlay val="0"/>
      <c:txPr>
        <a:bodyPr/>
        <a:lstStyle/>
        <a:p>
          <a:pPr>
            <a:defRPr sz="1200">
              <a:latin typeface="Arial Narrow" pitchFamily="34" charset="0"/>
            </a:defRPr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438150</xdr:colOff>
      <xdr:row>31</xdr:row>
      <xdr:rowOff>142874</xdr:rowOff>
    </xdr:to>
    <xdr:graphicFrame macro="">
      <xdr:nvGraphicFramePr>
        <xdr:cNvPr id="2" name="Γράφημα 1" descr="Την προσβασιμότητα για ΑμεΑ στο Δημαρχείο 3 άτομα χαρακτήρησαν ως ανύπαρκτη, και 3 ως πολύ χαμηλή, 1 ως χαμηλή, 5 ως μέτρια, 7 ως υψηλή, και 5 ως πολύ υψηλή.&#10;Την προσβασιμότητα για ΑμεΑ στο ΚΕΠ 2 άτομα χαρακτήρησαν ως ανύπαρκτη, και 2 ως πολύ χαμηλή, 5 ως 1, 5 ως 5, 5 ως 7, και 4 ως 5.&#10;Την προσβασιμότητα για ΑμεΑ στο ΠΕΕ 0 άτομα χαρακτήρησαν ως ανύπαρκτη, και 0 ως πολύ χαμηλή, 8 ως 5, 3 ως 5, 3 ως 5, και 0 ως 4.&#10;Την προσβασιμότητα για ΑμεΑ στο Αστυνομικό Τμήμα 6 άτομα χαρακτήρησαν ως ανύπαρκτη, και 6 ως πολύ χαμηλή, 2 ως 8, 3 ως 3, 4 ως 3, και 0 ως 0.&#10;Την προσβασιμότητα για ΑμεΑ στην Τουριστική αστυνομία 4 άτομα χαρακτήρησαν ως ανύπαρκτη, και 4 ως πολύ χαμηλή, 3 ως 2, 2 ως 3, 2 ως 4, και 0 ως 0.&#10;Την προσβασιμότητα για ΑμεΑ στην Τροχαία 4 άτομα χαρακτήρησαν ως ανύπαρκτη, και 4 ως πολύ χαμηλή, 4 ως 3, 2 ως 2, 2 ως 2, και 0 ως 0.&#10;Την προσβασιμότητα για ΑμεΑ στη Δ.Ο.Υ. 2 άτομα χαρακτήρησαν ως ανύπαρκτη, και 2 ως πολύ χαμηλή, 2 ως 4, 3 ως 2, 7 ως 2, και 6 ως 0.&#10;Την προσβασιμότητα για ΑμεΑ στην Επιθεώρηση Εργασίας 2 άτομα χαρακτήρησαν ως ανύπαρκτη, και 2 ως πολύ χαμηλή, 2 ως 2, 3 ως 3, 3 ως 7, και 1 ως 6.&#10;Την προσβασιμότητα για ΑμεΑ στο Ο.Α.Ε.Δ. 2 άτομα χαρακτήρησαν ως ανύπαρκτη, και 2 ως πολύ χαμηλή, 3 ως 2, 4 ως 3, 2 ως 3, και 4 ως 1.&#10;Την προσβασιμότητα για ΑμεΑ στα ΕΛΤΑ 2 άτομα χαρακτήρησαν ως ανύπαρκτη, και 2 ως πολύ χαμηλή, 2 ως 3, 5 ως 4, 6 ως 2, και 4 ως 4.&#10;Την προσβασιμότητα για ΑμεΑ στη ΔΕΗ 1 άτομα χαρακτήρησαν ως ανύπαρκτη, και 1 ως πολύ χαμηλή, 3 ως 2, 5 ως 5, 6 ως 6, και 5 ως 4.&#10;Την προσβασιμότητα για ΑμεΑ στο ΟΤΕ 1 άτομα χαρακτήρησαν ως ανύπαρκτη, και 1 ως πολύ χαμηλή, 3 ως 3, 8 ως 5, 2 ως 6, και 6 ως 5.&#10;Την προσβασιμότητα για ΑμεΑ στη ΔΕΥΑΑ 1 άτομα χαρακτήρησαν ως ανύπαρκτη, και 1 ως πολύ χαμηλή, 3 ως 3, 7 ως 8, 4 ως 2, και 4 ως 6.&#10;Την προσβασιμότητα για ΑμεΑ στο Πρωτοδικείο 4 άτομα χαρακτήρησαν ως ανύπαρκτη, και 4 ως πολύ χαμηλή, 7 ως 3, 2 ως 7, 4 ως 4, και 0 ως 4.&#10;Την προσβασιμότητα για ΑμεΑ στο Ειρηνοδικείο 3 άτομα χαρακτήρησαν ως ανύπαρκτη, και 3 ως πολύ χαμηλή, 7 ως 7, 3 ως 2, 2 ως 4, και 1 ως 0.&#10;Την προσβασιμότητα για ΑμεΑ στο Πανεπιστήμιο 3 άτομα χαρακτήρησαν ως ανύπαρκτη, και 3 ως πολύ χαμηλή, 6 ως 7, 3 ως 3, 3 ως 2, και 1 ως 1.&#10;Την προσβασιμότητα για ΑμεΑ στο Ι.Ε.Κ. 3 άτομα χαρακτήρησαν ως ανύπαρκτη, και 3 ως πολύ χαμηλή, 6 ως 6, 3 ως 3, 2 ως 3, και 1 ως 1.&#10;Την προσβασιμότητα για ΑμεΑ στη Πλατεία Μητρόπολης 4 άτομα χαρακτήρησαν ως ανύπαρκτη, και 4 ως πολύ χαμηλή, 5 ως 6, 3 ως 3, 5 ως 2, και 2 ως 1.&#10;Την προσβασιμότητα για ΑμεΑ στη Πλατεία Ελευθερίας 4 άτομα χαρακτήρησαν ως ανύπαρκτη, και 4 ως πολύ χαμηλή, 3 ως 5, 6 ως 3, 1 ως 5, και 5 ως 2.&#10;Την προσβασιμότητα για ΑμεΑ στο Δημοτικό Πάρκο 2 άτομα χαρακτήρησαν ως ανύπαρκτη, και 2 ως πολύ χαμηλή, 4 ως 3, 6 ως 6, 3 ως 1, και 5 ως 5.&#10;Την προσβασιμότητα για ΑμεΑ στο Πάρκο Αλεξανδρούπολης 1 άτομα χαρακτήρησαν ως ανύπαρκτη, και 1 ως πολύ χαμηλή, 4 ως 4, 8 ως 6, 2 ως 3, και 3 ως 5.&#10;Την προσβασιμότητα για ΑμεΑ στην ΠΕΕ- Δ/νση Μεταφορών &amp; Επικοινωνιών 1 άτομα χαρακτήρησαν ως ανύπαρκτη, και 1 ως πολύ χαμηλή, 4 ως 4, 7 ως 8, 2 ως 2, και 1 ως 3.&#10;Την προσβασιμότητα για ΑμεΑ στα ΚΤΕΛ Έβρου 5 άτομα χαρακτήρησαν ως ανύπαρκτη, και 5 ως πολύ χαμηλή, 8 ως 4, 3 ως 7, 1 ως 2, και 3 ως 1.&#10;Την προσβασιμότητα για ΑμεΑ στο Αστικό ΚΤΕΛ 5 άτομα χαρακτήρησαν ως ανύπαρκτη, και 5 ως πολύ χαμηλή, 3 ως 8, 6 ως 3, 2 ως 1, και 3 ως 3.&#10;Την προσβασιμότητα για ΑμεΑ στα ΤΑΞΙ 3 άτομα χαρακτήρησαν ως ανύπαρκτη, και 3 ως πολύ χαμηλή, 6 ως 3, 3 ως 6, 4 ως 2, και 3 ως 3.&#10;Την προσβασιμότητα για ΑμεΑ στον ΟΣΕ 4 άτομα χαρακτήρησαν ως ανύπαρκτη, και 4 ως πολύ χαμηλή, 6 ως 6, 4 ως 3, 2 ως 4, και 3 ως 3.&#10;Την προσβασιμότητα για ΑμεΑ στο Αεροδρόμιο &quot;Δημόκριτος&quot; 2 άτομα χαρακτήρησαν ως ανύπαρκτη, και 2 ως πολύ χαμηλή, 2 ως 6, 6 ως 4, 5 ως 2, και 3 ως 3.&#10;Την προσβασιμότητα για ΑμεΑ στο Κεντρικό Λιμεναρχείο 3 άτομα χαρακτήρησαν ως ανύπαρκτη, και 3 ως πολύ χαμηλή, 6 ως 2, 2 ως 6, 4 ως 5, και 2 ως 3.&#10;Την προσβασιμότητα για ΑμεΑ στην ΠΕΕ- Δ/νση Κοινωνικής Πρόνοιας και Δημ.Υγείας 2 άτομα χαρακτήρησαν ως ανύπαρκτη, και 2 ως πολύ χαμηλή, 3 ως 6, 3 ως 2, 4 ως 4, και 7 ως 2.&#10;Την προσβασιμότητα για ΑμεΑ στο Κέντρο Πιστοποίησης Αναπηρίας 0 άτομα χαρακτήρησαν ως ανύπαρκτη, και 0 ως πολύ χαμηλή, 5 ως 3, 1 ως 3, 4 ως 4, και 8 ως 7.&#10;Την προσβασιμότητα για ΑμεΑ στο Νοσοκομείο 0 άτομα χαρακτήρησαν ως ανύπαρκτη, και 0 ως πολύ χαμηλή, 4 ως 5, 3 ως 1, 5 ως 4, και 9 ως 8.&#10;Την προσβασιμότητα για ΑμεΑ στο ΙΚΑ 1 άτομα χαρακτήρησαν ως ανύπαρκτη, και 1 ως πολύ χαμηλή, 4 ως 4, 6 ως 3, 4 ως 5, και 5 ως 9.&#10;Την προσβασιμότητα για ΑμεΑ στα ΚΑΠΗ 1 άτομα χαρακτήρησαν ως ανύπαρκτη, και 1 ως πολύ χαμηλή, 4 ως 4, 8 ως 6, 3 ως 4, και 1 ως 5.&#10;Την προσβασιμότητα για ΑμεΑ στην Ιερά Μητρόπολη 2 άτομα χαρακτήρησαν ως ανύπαρκτη, και 2 ως πολύ χαμηλή, 5 ως 4, 6 ως 8, 4 ως 3, και 0 ως 1.&#10;Την προσβασιμότητα για ΑμεΑ στο Εθνολογικό Μουσείο 2 άτομα χαρακτήρησαν ως ανύπαρκτη, και 2 ως πολύ χαμηλή, 6 ως 5, 4 ως 6, 3 ως 4, και 1 ως 0.&#10;Την προσβασιμότητα για ΑμεΑ στο Εκκλησιαστικό Μουσείο 1 άτομα χαρακτήρησαν ως ανύπαρκτη, και 1 ως πολύ χαμηλή, 6 ως 6, 3 ως 4, 4 ως 3, και 0 ως 1.&#10;Την προσβασιμότητα για ΑμεΑ στο Ιστορικό Μουσείο 2 άτομα χαρακτήρησαν ως ανύπαρκτη, και 2 ως πολύ χαμηλή, 5 ως 6, 4 ως 3, 4 ως 4, και 1 ως 0.&#10;Την προσβασιμότητα για ΑμεΑ στο Δημοτική Βιβλιοθήκη 5 άτομα χαρακτήρησαν ως ανύπαρκτη, και 5 ως πολύ χαμηλή, 9 ως 5, 3 ως 4, 0 ως 4, και 1 ως 1.&#10;Την προσβασιμότητα για ΑμεΑ στο Δημοτικό ωδείο 6 άτομα χαρακτήρησαν ως ανύπαρκτη, και 6 ως πολύ χαμηλή, 5 ως 9, 1 ως 3, 2 ως 0, και 0 ως 1.&#10;Την προσβασιμότητα για ΑμεΑ στο Δημοτικό στάδιο &quot;Φ. Κοσμάς&quot; 0 άτομα χαρακτήρησαν ως ανύπαρκτη, και 0 ως πολύ χαμηλή, 2 ως 5, 9 ως 1, 4 ως 2, και 1 ως 0.&#10;Την προσβασιμότητα για ΑμεΑ στο Κλειστό Γυμναστήριο 1 άτομα χαρακτήρησαν ως ανύπαρκτη, και 1 ως πολύ χαμηλή, 5 ως 2, 7 ως 9, 3 ως 4, και 2 ως 1.&#10;Την προσβασιμότητα για ΑμεΑ στο Κολυμβητήριο 2 άτομα χαρακτήρησαν ως ανύπαρκτη, και 2 ως πολύ χαμηλή, 5 ως 5, 6 ως 7, 3 ως 3, και 2 ως 2.&#10;Την προσβασιμότητα για ΑμεΑ στο Δημοτικό Θέατρο 1 άτομα χαρακτήρησαν ως ανύπαρκτη, και 1 ως πολύ χαμηλή, 7 ως 5, 9 ως 6, 2 ως 3, και 2 ως 2.&#10;Την προσβασιμότητα για ΑμεΑ στο Κηποθέατρο-Δημοτικό Πάρκο 3 άτομα χαρακτήρησαν ως ανύπαρκτη, και 3 ως πολύ χαμηλή, 4 ως 7, 4 ως 9, 4 ως 2, και 3 ως 2.&#10;Την προσβασιμότητα για ΑμεΑ στην Κινηματογραφική Λέσχη 6 άτομα χαρακτήρησαν ως ανύπαρκτη, και 6 ως πολύ χαμηλή, 3 ως 4, 4 ως 4, 3 ως 4, και 1 ως 3.&#10;Την προσβασιμότητα για ΑμεΑ στον Κινηματογράφο ΑΛΕΞ 6 άτομα χαρακτήρησαν ως ανύπαρκτη, και 6 ως πολύ χαμηλή, 6 ως 3, 0 ως 4, 3 ως 3, και 1 ως 1.&#10;Την προσβασιμότητα για ΑμεΑ στον Κινηματογράφο ΗΛΥΣΙΑ 5 άτομα χαρακτήρησαν ως ανύπαρκτη, και 5 ως πολύ χαμηλή, 7 ως 6, 0 ως 0, 2 ως 3, και 2 ως 1.&#10;Την προσβασιμότητα για ΑμεΑ στον Κινηματογράφο ΦΛΟΙΣΒΟΣ 5 άτομα χαρακτήρησαν ως ανύπαρκτη, και 5 ως πολύ χαμηλή, 4 ως 7, 4 ως 0, 2 ως 2, και 2 ως 2.&#10;Την προσβασιμότητα για ΑμεΑ στον Παραλιακό δρόμο 3 άτομα χαρακτήρησαν ως ανύπαρκτη, και 3 ως πολύ χαμηλή, 3 ως 4, 2 ως 4, 2 ως 2, και 10 ως 2.&#10;[Τέλος της περιγραφής]." title="Πως θα χαρακτηρίζατε την προσβασιμότητα των ... στην πόλη σας;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0" zoomScaleNormal="80" workbookViewId="0">
      <selection activeCell="O41" sqref="O4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cols>
    <col min="1" max="1" width="31.140625" customWidth="1"/>
    <col min="2" max="7" width="10.7109375" customWidth="1"/>
  </cols>
  <sheetData>
    <row r="1" spans="1:7" s="1" customFormat="1" ht="15" customHeight="1" x14ac:dyDescent="0.25">
      <c r="A1" s="7" t="s">
        <v>0</v>
      </c>
      <c r="B1" s="6"/>
      <c r="C1" s="6"/>
      <c r="D1" s="6"/>
      <c r="E1" s="6"/>
      <c r="F1" s="6"/>
      <c r="G1" s="6"/>
    </row>
    <row r="2" spans="1:7" s="1" customFormat="1" ht="29.25" x14ac:dyDescent="0.25">
      <c r="A2" s="2"/>
      <c r="B2" s="3" t="s">
        <v>46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</row>
    <row r="3" spans="1:7" s="1" customFormat="1" x14ac:dyDescent="0.25">
      <c r="A3" s="4" t="s">
        <v>1</v>
      </c>
      <c r="B3" s="5">
        <v>2</v>
      </c>
      <c r="C3" s="5">
        <v>3</v>
      </c>
      <c r="D3" s="5">
        <v>1</v>
      </c>
      <c r="E3" s="5">
        <v>5</v>
      </c>
      <c r="F3" s="5">
        <v>7</v>
      </c>
      <c r="G3" s="5">
        <v>5</v>
      </c>
    </row>
    <row r="4" spans="1:7" s="1" customFormat="1" x14ac:dyDescent="0.25">
      <c r="A4" s="4" t="s">
        <v>41</v>
      </c>
      <c r="B4" s="5">
        <v>2</v>
      </c>
      <c r="C4" s="5">
        <v>2</v>
      </c>
      <c r="D4" s="5">
        <v>5</v>
      </c>
      <c r="E4" s="5">
        <v>5</v>
      </c>
      <c r="F4" s="5">
        <v>5</v>
      </c>
      <c r="G4" s="5">
        <v>4</v>
      </c>
    </row>
    <row r="5" spans="1:7" s="1" customFormat="1" x14ac:dyDescent="0.25">
      <c r="A5" s="4" t="s">
        <v>42</v>
      </c>
      <c r="B5" s="5">
        <v>6</v>
      </c>
      <c r="C5" s="5">
        <v>0</v>
      </c>
      <c r="D5" s="5">
        <v>8</v>
      </c>
      <c r="E5" s="5">
        <v>3</v>
      </c>
      <c r="F5" s="5">
        <v>3</v>
      </c>
      <c r="G5" s="5">
        <v>0</v>
      </c>
    </row>
    <row r="6" spans="1:7" s="1" customFormat="1" x14ac:dyDescent="0.25">
      <c r="A6" s="4" t="s">
        <v>2</v>
      </c>
      <c r="B6" s="5">
        <v>8</v>
      </c>
      <c r="C6" s="5">
        <v>6</v>
      </c>
      <c r="D6" s="5">
        <v>2</v>
      </c>
      <c r="E6" s="5">
        <v>3</v>
      </c>
      <c r="F6" s="5">
        <v>4</v>
      </c>
      <c r="G6" s="5">
        <v>0</v>
      </c>
    </row>
    <row r="7" spans="1:7" s="1" customFormat="1" x14ac:dyDescent="0.25">
      <c r="A7" s="4" t="s">
        <v>3</v>
      </c>
      <c r="B7" s="5">
        <v>8</v>
      </c>
      <c r="C7" s="5">
        <v>4</v>
      </c>
      <c r="D7" s="5">
        <v>3</v>
      </c>
      <c r="E7" s="5">
        <v>2</v>
      </c>
      <c r="F7" s="5">
        <v>2</v>
      </c>
      <c r="G7" s="5">
        <v>0</v>
      </c>
    </row>
    <row r="8" spans="1:7" x14ac:dyDescent="0.25">
      <c r="A8" s="4" t="s">
        <v>4</v>
      </c>
      <c r="B8" s="5">
        <v>10</v>
      </c>
      <c r="C8" s="5">
        <v>4</v>
      </c>
      <c r="D8" s="5">
        <v>4</v>
      </c>
      <c r="E8" s="5">
        <v>2</v>
      </c>
      <c r="F8" s="5">
        <v>2</v>
      </c>
      <c r="G8" s="5">
        <v>0</v>
      </c>
    </row>
    <row r="9" spans="1:7" x14ac:dyDescent="0.25">
      <c r="A9" s="4" t="s">
        <v>43</v>
      </c>
      <c r="B9" s="5">
        <v>3</v>
      </c>
      <c r="C9" s="5">
        <v>2</v>
      </c>
      <c r="D9" s="5">
        <v>2</v>
      </c>
      <c r="E9" s="5">
        <v>3</v>
      </c>
      <c r="F9" s="5">
        <v>7</v>
      </c>
      <c r="G9" s="5">
        <v>6</v>
      </c>
    </row>
    <row r="10" spans="1:7" x14ac:dyDescent="0.25">
      <c r="A10" s="4" t="s">
        <v>5</v>
      </c>
      <c r="B10" s="5">
        <v>9</v>
      </c>
      <c r="C10" s="5">
        <v>2</v>
      </c>
      <c r="D10" s="5">
        <v>2</v>
      </c>
      <c r="E10" s="5">
        <v>3</v>
      </c>
      <c r="F10" s="5">
        <v>3</v>
      </c>
      <c r="G10" s="5">
        <v>1</v>
      </c>
    </row>
    <row r="11" spans="1:7" x14ac:dyDescent="0.25">
      <c r="A11" s="4" t="s">
        <v>6</v>
      </c>
      <c r="B11" s="5">
        <v>7</v>
      </c>
      <c r="C11" s="5">
        <v>2</v>
      </c>
      <c r="D11" s="5">
        <v>3</v>
      </c>
      <c r="E11" s="5">
        <v>4</v>
      </c>
      <c r="F11" s="5">
        <v>2</v>
      </c>
      <c r="G11" s="5">
        <v>4</v>
      </c>
    </row>
    <row r="12" spans="1:7" x14ac:dyDescent="0.25">
      <c r="A12" s="4" t="s">
        <v>7</v>
      </c>
      <c r="B12" s="5">
        <v>4</v>
      </c>
      <c r="C12" s="5">
        <v>2</v>
      </c>
      <c r="D12" s="5">
        <v>2</v>
      </c>
      <c r="E12" s="5">
        <v>5</v>
      </c>
      <c r="F12" s="5">
        <v>6</v>
      </c>
      <c r="G12" s="5">
        <v>4</v>
      </c>
    </row>
    <row r="13" spans="1:7" x14ac:dyDescent="0.25">
      <c r="A13" s="4" t="s">
        <v>8</v>
      </c>
      <c r="B13" s="5">
        <v>3</v>
      </c>
      <c r="C13" s="5">
        <v>1</v>
      </c>
      <c r="D13" s="5">
        <v>3</v>
      </c>
      <c r="E13" s="5">
        <v>5</v>
      </c>
      <c r="F13" s="5">
        <v>6</v>
      </c>
      <c r="G13" s="5">
        <v>5</v>
      </c>
    </row>
    <row r="14" spans="1:7" x14ac:dyDescent="0.25">
      <c r="A14" s="4" t="s">
        <v>9</v>
      </c>
      <c r="B14" s="5">
        <v>3</v>
      </c>
      <c r="C14" s="5">
        <v>1</v>
      </c>
      <c r="D14" s="5">
        <v>3</v>
      </c>
      <c r="E14" s="5">
        <v>8</v>
      </c>
      <c r="F14" s="5">
        <v>2</v>
      </c>
      <c r="G14" s="5">
        <v>6</v>
      </c>
    </row>
    <row r="15" spans="1:7" x14ac:dyDescent="0.25">
      <c r="A15" s="4" t="s">
        <v>10</v>
      </c>
      <c r="B15" s="5">
        <v>4</v>
      </c>
      <c r="C15" s="5">
        <v>1</v>
      </c>
      <c r="D15" s="5">
        <v>3</v>
      </c>
      <c r="E15" s="5">
        <v>7</v>
      </c>
      <c r="F15" s="5">
        <v>4</v>
      </c>
      <c r="G15" s="5">
        <v>4</v>
      </c>
    </row>
    <row r="16" spans="1:7" x14ac:dyDescent="0.25">
      <c r="A16" s="4" t="s">
        <v>11</v>
      </c>
      <c r="B16" s="5">
        <v>5</v>
      </c>
      <c r="C16" s="5">
        <v>4</v>
      </c>
      <c r="D16" s="5">
        <v>7</v>
      </c>
      <c r="E16" s="5">
        <v>2</v>
      </c>
      <c r="F16" s="5">
        <v>4</v>
      </c>
      <c r="G16" s="5">
        <v>0</v>
      </c>
    </row>
    <row r="17" spans="1:7" x14ac:dyDescent="0.25">
      <c r="A17" s="4" t="s">
        <v>12</v>
      </c>
      <c r="B17" s="5">
        <v>6</v>
      </c>
      <c r="C17" s="5">
        <v>3</v>
      </c>
      <c r="D17" s="5">
        <v>7</v>
      </c>
      <c r="E17" s="5">
        <v>3</v>
      </c>
      <c r="F17" s="5">
        <v>2</v>
      </c>
      <c r="G17" s="5">
        <v>1</v>
      </c>
    </row>
    <row r="18" spans="1:7" x14ac:dyDescent="0.25">
      <c r="A18" s="4" t="s">
        <v>13</v>
      </c>
      <c r="B18" s="5">
        <v>5</v>
      </c>
      <c r="C18" s="5">
        <v>3</v>
      </c>
      <c r="D18" s="5">
        <v>6</v>
      </c>
      <c r="E18" s="5">
        <v>3</v>
      </c>
      <c r="F18" s="5">
        <v>3</v>
      </c>
      <c r="G18" s="5">
        <v>1</v>
      </c>
    </row>
    <row r="19" spans="1:7" x14ac:dyDescent="0.25">
      <c r="A19" s="4" t="s">
        <v>14</v>
      </c>
      <c r="B19" s="5">
        <v>4</v>
      </c>
      <c r="C19" s="5">
        <v>3</v>
      </c>
      <c r="D19" s="5">
        <v>6</v>
      </c>
      <c r="E19" s="5">
        <v>3</v>
      </c>
      <c r="F19" s="5">
        <v>2</v>
      </c>
      <c r="G19" s="5">
        <v>1</v>
      </c>
    </row>
    <row r="20" spans="1:7" x14ac:dyDescent="0.25">
      <c r="A20" s="4" t="s">
        <v>15</v>
      </c>
      <c r="B20" s="5">
        <v>3</v>
      </c>
      <c r="C20" s="5">
        <v>4</v>
      </c>
      <c r="D20" s="5">
        <v>5</v>
      </c>
      <c r="E20" s="5">
        <v>3</v>
      </c>
      <c r="F20" s="5">
        <v>5</v>
      </c>
      <c r="G20" s="5">
        <v>2</v>
      </c>
    </row>
    <row r="21" spans="1:7" x14ac:dyDescent="0.25">
      <c r="A21" s="4" t="s">
        <v>16</v>
      </c>
      <c r="B21" s="5">
        <v>4</v>
      </c>
      <c r="C21" s="5">
        <v>4</v>
      </c>
      <c r="D21" s="5">
        <v>3</v>
      </c>
      <c r="E21" s="5">
        <v>6</v>
      </c>
      <c r="F21" s="5">
        <v>1</v>
      </c>
      <c r="G21" s="5">
        <v>5</v>
      </c>
    </row>
    <row r="22" spans="1:7" x14ac:dyDescent="0.25">
      <c r="A22" s="4" t="s">
        <v>17</v>
      </c>
      <c r="B22" s="5">
        <v>3</v>
      </c>
      <c r="C22" s="5">
        <v>2</v>
      </c>
      <c r="D22" s="5">
        <v>4</v>
      </c>
      <c r="E22" s="5">
        <v>6</v>
      </c>
      <c r="F22" s="5">
        <v>3</v>
      </c>
      <c r="G22" s="5">
        <v>5</v>
      </c>
    </row>
    <row r="23" spans="1:7" x14ac:dyDescent="0.25">
      <c r="A23" s="4" t="s">
        <v>18</v>
      </c>
      <c r="B23" s="5">
        <v>4</v>
      </c>
      <c r="C23" s="5">
        <v>1</v>
      </c>
      <c r="D23" s="5">
        <v>4</v>
      </c>
      <c r="E23" s="5">
        <v>8</v>
      </c>
      <c r="F23" s="5">
        <v>2</v>
      </c>
      <c r="G23" s="5">
        <v>3</v>
      </c>
    </row>
    <row r="24" spans="1:7" ht="29.25" x14ac:dyDescent="0.25">
      <c r="A24" s="4" t="s">
        <v>19</v>
      </c>
      <c r="B24" s="5">
        <v>4</v>
      </c>
      <c r="C24" s="5">
        <v>1</v>
      </c>
      <c r="D24" s="5">
        <v>4</v>
      </c>
      <c r="E24" s="5">
        <v>7</v>
      </c>
      <c r="F24" s="5">
        <v>2</v>
      </c>
      <c r="G24" s="5">
        <v>1</v>
      </c>
    </row>
    <row r="25" spans="1:7" x14ac:dyDescent="0.25">
      <c r="A25" s="4" t="s">
        <v>20</v>
      </c>
      <c r="B25" s="5">
        <v>2</v>
      </c>
      <c r="C25" s="5">
        <v>5</v>
      </c>
      <c r="D25" s="5">
        <v>8</v>
      </c>
      <c r="E25" s="5">
        <v>3</v>
      </c>
      <c r="F25" s="5">
        <v>1</v>
      </c>
      <c r="G25" s="5">
        <v>3</v>
      </c>
    </row>
    <row r="26" spans="1:7" x14ac:dyDescent="0.25">
      <c r="A26" s="4" t="s">
        <v>21</v>
      </c>
      <c r="B26" s="5">
        <v>4</v>
      </c>
      <c r="C26" s="5">
        <v>5</v>
      </c>
      <c r="D26" s="5">
        <v>3</v>
      </c>
      <c r="E26" s="5">
        <v>6</v>
      </c>
      <c r="F26" s="5">
        <v>2</v>
      </c>
      <c r="G26" s="5">
        <v>3</v>
      </c>
    </row>
    <row r="27" spans="1:7" x14ac:dyDescent="0.25">
      <c r="A27" s="4" t="s">
        <v>22</v>
      </c>
      <c r="B27" s="5">
        <v>4</v>
      </c>
      <c r="C27" s="5">
        <v>3</v>
      </c>
      <c r="D27" s="5">
        <v>6</v>
      </c>
      <c r="E27" s="5">
        <v>3</v>
      </c>
      <c r="F27" s="5">
        <v>4</v>
      </c>
      <c r="G27" s="5">
        <v>3</v>
      </c>
    </row>
    <row r="28" spans="1:7" x14ac:dyDescent="0.25">
      <c r="A28" s="4" t="s">
        <v>23</v>
      </c>
      <c r="B28" s="5">
        <v>4</v>
      </c>
      <c r="C28" s="5">
        <v>4</v>
      </c>
      <c r="D28" s="5">
        <v>6</v>
      </c>
      <c r="E28" s="5">
        <v>4</v>
      </c>
      <c r="F28" s="5">
        <v>2</v>
      </c>
      <c r="G28" s="5">
        <v>3</v>
      </c>
    </row>
    <row r="29" spans="1:7" x14ac:dyDescent="0.25">
      <c r="A29" s="4" t="s">
        <v>24</v>
      </c>
      <c r="B29" s="5">
        <v>5</v>
      </c>
      <c r="C29" s="5">
        <v>2</v>
      </c>
      <c r="D29" s="5">
        <v>2</v>
      </c>
      <c r="E29" s="5">
        <v>6</v>
      </c>
      <c r="F29" s="5">
        <v>5</v>
      </c>
      <c r="G29" s="5">
        <v>3</v>
      </c>
    </row>
    <row r="30" spans="1:7" x14ac:dyDescent="0.25">
      <c r="A30" s="4" t="s">
        <v>25</v>
      </c>
      <c r="B30" s="5">
        <v>5</v>
      </c>
      <c r="C30" s="5">
        <v>3</v>
      </c>
      <c r="D30" s="5">
        <v>6</v>
      </c>
      <c r="E30" s="5">
        <v>2</v>
      </c>
      <c r="F30" s="5">
        <v>4</v>
      </c>
      <c r="G30" s="5">
        <v>2</v>
      </c>
    </row>
    <row r="31" spans="1:7" ht="29.25" x14ac:dyDescent="0.25">
      <c r="A31" s="4" t="s">
        <v>45</v>
      </c>
      <c r="B31" s="5">
        <v>2</v>
      </c>
      <c r="C31" s="5">
        <v>2</v>
      </c>
      <c r="D31" s="5">
        <v>3</v>
      </c>
      <c r="E31" s="5">
        <v>3</v>
      </c>
      <c r="F31" s="5">
        <v>4</v>
      </c>
      <c r="G31" s="5">
        <v>7</v>
      </c>
    </row>
    <row r="32" spans="1:7" ht="29.25" x14ac:dyDescent="0.25">
      <c r="A32" s="4" t="s">
        <v>26</v>
      </c>
      <c r="B32" s="5">
        <v>4</v>
      </c>
      <c r="C32" s="5">
        <v>0</v>
      </c>
      <c r="D32" s="5">
        <v>5</v>
      </c>
      <c r="E32" s="5">
        <v>1</v>
      </c>
      <c r="F32" s="5">
        <v>4</v>
      </c>
      <c r="G32" s="5">
        <v>8</v>
      </c>
    </row>
    <row r="33" spans="1:7" x14ac:dyDescent="0.25">
      <c r="A33" s="4" t="s">
        <v>27</v>
      </c>
      <c r="B33" s="5">
        <v>2</v>
      </c>
      <c r="C33" s="5">
        <v>0</v>
      </c>
      <c r="D33" s="5">
        <v>4</v>
      </c>
      <c r="E33" s="5">
        <v>3</v>
      </c>
      <c r="F33" s="5">
        <v>5</v>
      </c>
      <c r="G33" s="5">
        <v>9</v>
      </c>
    </row>
    <row r="34" spans="1:7" x14ac:dyDescent="0.25">
      <c r="A34" s="4" t="s">
        <v>28</v>
      </c>
      <c r="B34" s="5">
        <v>3</v>
      </c>
      <c r="C34" s="5">
        <v>1</v>
      </c>
      <c r="D34" s="5">
        <v>4</v>
      </c>
      <c r="E34" s="5">
        <v>6</v>
      </c>
      <c r="F34" s="5">
        <v>4</v>
      </c>
      <c r="G34" s="5">
        <v>5</v>
      </c>
    </row>
    <row r="35" spans="1:7" x14ac:dyDescent="0.25">
      <c r="A35" s="4" t="s">
        <v>29</v>
      </c>
      <c r="B35" s="5">
        <v>4</v>
      </c>
      <c r="C35" s="5">
        <v>1</v>
      </c>
      <c r="D35" s="5">
        <v>4</v>
      </c>
      <c r="E35" s="5">
        <v>8</v>
      </c>
      <c r="F35" s="5">
        <v>3</v>
      </c>
      <c r="G35" s="5">
        <v>1</v>
      </c>
    </row>
    <row r="36" spans="1:7" x14ac:dyDescent="0.25">
      <c r="A36" s="4" t="s">
        <v>44</v>
      </c>
      <c r="B36" s="5">
        <v>4</v>
      </c>
      <c r="C36" s="5">
        <v>2</v>
      </c>
      <c r="D36" s="5">
        <v>5</v>
      </c>
      <c r="E36" s="5">
        <v>6</v>
      </c>
      <c r="F36" s="5">
        <v>4</v>
      </c>
      <c r="G36" s="5">
        <v>0</v>
      </c>
    </row>
    <row r="37" spans="1:7" x14ac:dyDescent="0.25">
      <c r="A37" s="4" t="s">
        <v>30</v>
      </c>
      <c r="B37" s="5">
        <v>5</v>
      </c>
      <c r="C37" s="5">
        <v>2</v>
      </c>
      <c r="D37" s="5">
        <v>6</v>
      </c>
      <c r="E37" s="5">
        <v>4</v>
      </c>
      <c r="F37" s="5">
        <v>3</v>
      </c>
      <c r="G37" s="5">
        <v>1</v>
      </c>
    </row>
    <row r="38" spans="1:7" x14ac:dyDescent="0.25">
      <c r="A38" s="4" t="s">
        <v>31</v>
      </c>
      <c r="B38" s="5">
        <v>7</v>
      </c>
      <c r="C38" s="5">
        <v>1</v>
      </c>
      <c r="D38" s="5">
        <v>6</v>
      </c>
      <c r="E38" s="5">
        <v>3</v>
      </c>
      <c r="F38" s="5">
        <v>4</v>
      </c>
      <c r="G38" s="5">
        <v>0</v>
      </c>
    </row>
    <row r="39" spans="1:7" x14ac:dyDescent="0.25">
      <c r="A39" s="4" t="s">
        <v>32</v>
      </c>
      <c r="B39" s="5">
        <v>5</v>
      </c>
      <c r="C39" s="5">
        <v>2</v>
      </c>
      <c r="D39" s="5">
        <v>5</v>
      </c>
      <c r="E39" s="5">
        <v>4</v>
      </c>
      <c r="F39" s="5">
        <v>4</v>
      </c>
      <c r="G39" s="5">
        <v>1</v>
      </c>
    </row>
    <row r="40" spans="1:7" x14ac:dyDescent="0.25">
      <c r="A40" s="4" t="s">
        <v>33</v>
      </c>
      <c r="B40" s="5">
        <v>4</v>
      </c>
      <c r="C40" s="5">
        <v>5</v>
      </c>
      <c r="D40" s="5">
        <v>9</v>
      </c>
      <c r="E40" s="5">
        <v>3</v>
      </c>
      <c r="F40" s="5">
        <v>0</v>
      </c>
      <c r="G40" s="5">
        <v>1</v>
      </c>
    </row>
    <row r="41" spans="1:7" x14ac:dyDescent="0.25">
      <c r="A41" s="4" t="s">
        <v>34</v>
      </c>
      <c r="B41" s="5">
        <v>7</v>
      </c>
      <c r="C41" s="5">
        <v>6</v>
      </c>
      <c r="D41" s="5">
        <v>5</v>
      </c>
      <c r="E41" s="5">
        <v>1</v>
      </c>
      <c r="F41" s="5">
        <v>2</v>
      </c>
      <c r="G41" s="5">
        <v>0</v>
      </c>
    </row>
    <row r="42" spans="1:7" x14ac:dyDescent="0.25">
      <c r="A42" s="4" t="s">
        <v>35</v>
      </c>
      <c r="B42" s="5">
        <v>7</v>
      </c>
      <c r="C42" s="5">
        <v>0</v>
      </c>
      <c r="D42" s="5">
        <v>2</v>
      </c>
      <c r="E42" s="5">
        <v>9</v>
      </c>
      <c r="F42" s="5">
        <v>4</v>
      </c>
      <c r="G42" s="5">
        <v>1</v>
      </c>
    </row>
    <row r="43" spans="1:7" x14ac:dyDescent="0.25">
      <c r="A43" s="4" t="s">
        <v>36</v>
      </c>
      <c r="B43" s="5">
        <v>5</v>
      </c>
      <c r="C43" s="5">
        <v>1</v>
      </c>
      <c r="D43" s="5">
        <v>5</v>
      </c>
      <c r="E43" s="5">
        <v>7</v>
      </c>
      <c r="F43" s="5">
        <v>3</v>
      </c>
      <c r="G43" s="5">
        <v>2</v>
      </c>
    </row>
    <row r="44" spans="1:7" x14ac:dyDescent="0.25">
      <c r="A44" s="4" t="s">
        <v>37</v>
      </c>
      <c r="B44" s="5">
        <v>5</v>
      </c>
      <c r="C44" s="5">
        <v>2</v>
      </c>
      <c r="D44" s="5">
        <v>5</v>
      </c>
      <c r="E44" s="5">
        <v>6</v>
      </c>
      <c r="F44" s="5">
        <v>3</v>
      </c>
      <c r="G44" s="5">
        <v>2</v>
      </c>
    </row>
    <row r="45" spans="1:7" x14ac:dyDescent="0.25">
      <c r="A45" s="4" t="s">
        <v>38</v>
      </c>
      <c r="B45" s="5">
        <v>2</v>
      </c>
      <c r="C45" s="5">
        <v>1</v>
      </c>
      <c r="D45" s="5">
        <v>7</v>
      </c>
      <c r="E45" s="5">
        <v>9</v>
      </c>
      <c r="F45" s="5">
        <v>2</v>
      </c>
      <c r="G45" s="5">
        <v>2</v>
      </c>
    </row>
    <row r="46" spans="1:7" x14ac:dyDescent="0.25">
      <c r="A46" s="4" t="s">
        <v>39</v>
      </c>
      <c r="B46" s="5">
        <v>5</v>
      </c>
      <c r="C46" s="5">
        <v>3</v>
      </c>
      <c r="D46" s="5">
        <v>4</v>
      </c>
      <c r="E46" s="5">
        <v>4</v>
      </c>
      <c r="F46" s="5">
        <v>4</v>
      </c>
      <c r="G46" s="5">
        <v>3</v>
      </c>
    </row>
    <row r="47" spans="1:7" x14ac:dyDescent="0.25">
      <c r="A47" s="4" t="s">
        <v>40</v>
      </c>
      <c r="B47" s="5">
        <v>5</v>
      </c>
      <c r="C47" s="5">
        <v>6</v>
      </c>
      <c r="D47" s="5">
        <v>3</v>
      </c>
      <c r="E47" s="5">
        <v>4</v>
      </c>
      <c r="F47" s="5">
        <v>3</v>
      </c>
      <c r="G47" s="5">
        <v>1</v>
      </c>
    </row>
    <row r="48" spans="1:7" x14ac:dyDescent="0.25">
      <c r="A48" s="4" t="s">
        <v>55</v>
      </c>
      <c r="B48" s="5">
        <v>5</v>
      </c>
      <c r="C48" s="5">
        <v>6</v>
      </c>
      <c r="D48" s="5">
        <v>6</v>
      </c>
      <c r="E48" s="5">
        <v>0</v>
      </c>
      <c r="F48" s="5">
        <v>3</v>
      </c>
      <c r="G48" s="5">
        <v>1</v>
      </c>
    </row>
    <row r="49" spans="1:7" x14ac:dyDescent="0.25">
      <c r="A49" s="4" t="s">
        <v>54</v>
      </c>
      <c r="B49" s="5">
        <v>5</v>
      </c>
      <c r="C49" s="5">
        <v>5</v>
      </c>
      <c r="D49" s="5">
        <v>7</v>
      </c>
      <c r="E49" s="5">
        <v>0</v>
      </c>
      <c r="F49" s="5">
        <v>2</v>
      </c>
      <c r="G49" s="5">
        <v>2</v>
      </c>
    </row>
    <row r="50" spans="1:7" x14ac:dyDescent="0.25">
      <c r="A50" s="4" t="s">
        <v>53</v>
      </c>
      <c r="B50" s="5">
        <v>5</v>
      </c>
      <c r="C50" s="5">
        <v>5</v>
      </c>
      <c r="D50" s="5">
        <v>4</v>
      </c>
      <c r="E50" s="5">
        <v>4</v>
      </c>
      <c r="F50" s="5">
        <v>2</v>
      </c>
      <c r="G50" s="5">
        <v>2</v>
      </c>
    </row>
    <row r="51" spans="1:7" x14ac:dyDescent="0.25">
      <c r="A51" s="4" t="s">
        <v>52</v>
      </c>
      <c r="B51" s="5">
        <v>1</v>
      </c>
      <c r="C51" s="5">
        <v>3</v>
      </c>
      <c r="D51" s="5">
        <v>3</v>
      </c>
      <c r="E51" s="5">
        <v>2</v>
      </c>
      <c r="F51" s="5">
        <v>2</v>
      </c>
      <c r="G51" s="5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workbookViewId="0">
      <selection activeCell="A50" sqref="A1:A1048576"/>
    </sheetView>
  </sheetViews>
  <sheetFormatPr defaultRowHeight="15" x14ac:dyDescent="0.25"/>
  <sheetData>
    <row r="1" spans="1:1" x14ac:dyDescent="0.25">
      <c r="A1" t="str">
        <f>CONCATENATE("Την προσβασιμότητα για ΑμεΑ στο ", ΔΕΔΟΜΕΝΑ!A3, " ", ΔΕΔΟΜΕΝΑ!C3, " άτομα χαρακτήρησαν ως ανύπαρκτη, και ",ΔΕΔΟΜΕΝΑ!C3, " ως ",ΔΕΔΟΜΕΝΑ!$C$2,", ", ΔΕΔΟΜΕΝΑ!D3, " ως ",ΔΕΔΟΜΕΝΑ!D2, ", ",ΔΕΔΟΜΕΝΑ!E3, " ως ",ΔΕΔΟΜΕΝΑ!E2,", ", ΔΕΔΟΜΕΝΑ!F3, " ως ",ΔΕΔΟΜΕΝΑ!F2, ", και ", ΔΕΔΟΜΕΝΑ!G3, " ως ",ΔΕΔΟΜΕΝΑ!G2,".")</f>
        <v>Την προσβασιμότητα για ΑμεΑ στο Δημαρχείο 3 άτομα χαρακτήρησαν ως ανύπαρκτη, και 3 ως πολύ χαμηλή, 1 ως χαμηλή, 5 ως μέτρια, 7 ως υψηλή, και 5 ως πολύ υψηλή.</v>
      </c>
    </row>
    <row r="2" spans="1:1" x14ac:dyDescent="0.25">
      <c r="A2" t="str">
        <f>CONCATENATE("Την προσβασιμότητα για ΑμεΑ στο ", ΔΕΔΟΜΕΝΑ!A4, " ", ΔΕΔΟΜΕΝΑ!C4, " άτομα χαρακτήρησαν ως ανύπαρκτη, και ",ΔΕΔΟΜΕΝΑ!C4, " ως ",ΔΕΔΟΜΕΝΑ!$C$2,", ", ΔΕΔΟΜΕΝΑ!D4, " ως ",ΔΕΔΟΜΕΝΑ!D3, ", ",ΔΕΔΟΜΕΝΑ!E4, " ως ",ΔΕΔΟΜΕΝΑ!E3,", ", ΔΕΔΟΜΕΝΑ!F4, " ως ",ΔΕΔΟΜΕΝΑ!F3, ", και ", ΔΕΔΟΜΕΝΑ!G4, " ως ",ΔΕΔΟΜΕΝΑ!G3,".")</f>
        <v>Την προσβασιμότητα για ΑμεΑ στο ΚΕΠ 2 άτομα χαρακτήρησαν ως ανύπαρκτη, και 2 ως πολύ χαμηλή, 5 ως 1, 5 ως 5, 5 ως 7, και 4 ως 5.</v>
      </c>
    </row>
    <row r="3" spans="1:1" x14ac:dyDescent="0.25">
      <c r="A3" t="str">
        <f>CONCATENATE("Την προσβασιμότητα για ΑμεΑ στο ", ΔΕΔΟΜΕΝΑ!A5, " ", ΔΕΔΟΜΕΝΑ!C5, " άτομα χαρακτήρησαν ως ανύπαρκτη, και ",ΔΕΔΟΜΕΝΑ!C5, " ως ",ΔΕΔΟΜΕΝΑ!$C$2,", ", ΔΕΔΟΜΕΝΑ!D5, " ως ",ΔΕΔΟΜΕΝΑ!D4, ", ",ΔΕΔΟΜΕΝΑ!E5, " ως ",ΔΕΔΟΜΕΝΑ!E4,", ", ΔΕΔΟΜΕΝΑ!F5, " ως ",ΔΕΔΟΜΕΝΑ!F4, ", και ", ΔΕΔΟΜΕΝΑ!G5, " ως ",ΔΕΔΟΜΕΝΑ!G4,".")</f>
        <v>Την προσβασιμότητα για ΑμεΑ στο ΠΕΕ 0 άτομα χαρακτήρησαν ως ανύπαρκτη, και 0 ως πολύ χαμηλή, 8 ως 5, 3 ως 5, 3 ως 5, και 0 ως 4.</v>
      </c>
    </row>
    <row r="4" spans="1:1" x14ac:dyDescent="0.25">
      <c r="A4" t="str">
        <f>CONCATENATE("Την προσβασιμότητα για ΑμεΑ στο ", ΔΕΔΟΜΕΝΑ!A6, " ", ΔΕΔΟΜΕΝΑ!C6, " άτομα χαρακτήρησαν ως ανύπαρκτη, και ",ΔΕΔΟΜΕΝΑ!C6, " ως ",ΔΕΔΟΜΕΝΑ!$C$2,", ", ΔΕΔΟΜΕΝΑ!D6, " ως ",ΔΕΔΟΜΕΝΑ!D5, ", ",ΔΕΔΟΜΕΝΑ!E6, " ως ",ΔΕΔΟΜΕΝΑ!E5,", ", ΔΕΔΟΜΕΝΑ!F6, " ως ",ΔΕΔΟΜΕΝΑ!F5, ", και ", ΔΕΔΟΜΕΝΑ!G6, " ως ",ΔΕΔΟΜΕΝΑ!G5,".")</f>
        <v>Την προσβασιμότητα για ΑμεΑ στο Αστυνομικό Τμήμα 6 άτομα χαρακτήρησαν ως ανύπαρκτη, και 6 ως πολύ χαμηλή, 2 ως 8, 3 ως 3, 4 ως 3, και 0 ως 0.</v>
      </c>
    </row>
    <row r="5" spans="1:1" x14ac:dyDescent="0.25">
      <c r="A5" t="str">
        <f>CONCATENATE("Την προσβασιμότητα για ΑμεΑ στην ", ΔΕΔΟΜΕΝΑ!A7, " ", ΔΕΔΟΜΕΝΑ!C7, " άτομα χαρακτήρησαν ως ανύπαρκτη, και ",ΔΕΔΟΜΕΝΑ!C7, " ως ",ΔΕΔΟΜΕΝΑ!$C$2,", ", ΔΕΔΟΜΕΝΑ!D7, " ως ",ΔΕΔΟΜΕΝΑ!D6, ", ",ΔΕΔΟΜΕΝΑ!E7, " ως ",ΔΕΔΟΜΕΝΑ!E6,", ", ΔΕΔΟΜΕΝΑ!F7, " ως ",ΔΕΔΟΜΕΝΑ!F6, ", και ", ΔΕΔΟΜΕΝΑ!G7, " ως ",ΔΕΔΟΜΕΝΑ!G6,".")</f>
        <v>Την προσβασιμότητα για ΑμεΑ στην Τουριστική αστυνομία 4 άτομα χαρακτήρησαν ως ανύπαρκτη, και 4 ως πολύ χαμηλή, 3 ως 2, 2 ως 3, 2 ως 4, και 0 ως 0.</v>
      </c>
    </row>
    <row r="6" spans="1:1" x14ac:dyDescent="0.25">
      <c r="A6" t="str">
        <f>CONCATENATE("Την προσβασιμότητα για ΑμεΑ στην ", ΔΕΔΟΜΕΝΑ!A8, " ", ΔΕΔΟΜΕΝΑ!C8, " άτομα χαρακτήρησαν ως ανύπαρκτη, και ",ΔΕΔΟΜΕΝΑ!C8, " ως ",ΔΕΔΟΜΕΝΑ!$C$2,", ", ΔΕΔΟΜΕΝΑ!D8, " ως ",ΔΕΔΟΜΕΝΑ!D7, ", ",ΔΕΔΟΜΕΝΑ!E8, " ως ",ΔΕΔΟΜΕΝΑ!E7,", ", ΔΕΔΟΜΕΝΑ!F8, " ως ",ΔΕΔΟΜΕΝΑ!F7, ", και ", ΔΕΔΟΜΕΝΑ!G8, " ως ",ΔΕΔΟΜΕΝΑ!G7,".")</f>
        <v>Την προσβασιμότητα για ΑμεΑ στην Τροχαία 4 άτομα χαρακτήρησαν ως ανύπαρκτη, και 4 ως πολύ χαμηλή, 4 ως 3, 2 ως 2, 2 ως 2, και 0 ως 0.</v>
      </c>
    </row>
    <row r="7" spans="1:1" x14ac:dyDescent="0.25">
      <c r="A7" t="str">
        <f>CONCATENATE("Την προσβασιμότητα για ΑμεΑ στη ", ΔΕΔΟΜΕΝΑ!A9, " ", ΔΕΔΟΜΕΝΑ!C9, " άτομα χαρακτήρησαν ως ανύπαρκτη, και ",ΔΕΔΟΜΕΝΑ!C9, " ως ",ΔΕΔΟΜΕΝΑ!$C$2,", ", ΔΕΔΟΜΕΝΑ!D9, " ως ",ΔΕΔΟΜΕΝΑ!D8, ", ",ΔΕΔΟΜΕΝΑ!E9, " ως ",ΔΕΔΟΜΕΝΑ!E8,", ", ΔΕΔΟΜΕΝΑ!F9, " ως ",ΔΕΔΟΜΕΝΑ!F8, ", και ", ΔΕΔΟΜΕΝΑ!G9, " ως ",ΔΕΔΟΜΕΝΑ!G8,".")</f>
        <v>Την προσβασιμότητα για ΑμεΑ στη Δ.Ο.Υ. 2 άτομα χαρακτήρησαν ως ανύπαρκτη, και 2 ως πολύ χαμηλή, 2 ως 4, 3 ως 2, 7 ως 2, και 6 ως 0.</v>
      </c>
    </row>
    <row r="8" spans="1:1" x14ac:dyDescent="0.25">
      <c r="A8" t="str">
        <f>CONCATENATE("Την προσβασιμότητα για ΑμεΑ στην ", ΔΕΔΟΜΕΝΑ!A10, " ", ΔΕΔΟΜΕΝΑ!C10, " άτομα χαρακτήρησαν ως ανύπαρκτη, και ",ΔΕΔΟΜΕΝΑ!C10, " ως ",ΔΕΔΟΜΕΝΑ!$C$2,", ", ΔΕΔΟΜΕΝΑ!D10, " ως ",ΔΕΔΟΜΕΝΑ!D9, ", ",ΔΕΔΟΜΕΝΑ!E10, " ως ",ΔΕΔΟΜΕΝΑ!E9,", ", ΔΕΔΟΜΕΝΑ!F10, " ως ",ΔΕΔΟΜΕΝΑ!F9, ", και ", ΔΕΔΟΜΕΝΑ!G10, " ως ",ΔΕΔΟΜΕΝΑ!G9,".")</f>
        <v>Την προσβασιμότητα για ΑμεΑ στην Επιθεώρηση Εργασίας 2 άτομα χαρακτήρησαν ως ανύπαρκτη, και 2 ως πολύ χαμηλή, 2 ως 2, 3 ως 3, 3 ως 7, και 1 ως 6.</v>
      </c>
    </row>
    <row r="9" spans="1:1" x14ac:dyDescent="0.25">
      <c r="A9" t="str">
        <f>CONCATENATE("Την προσβασιμότητα για ΑμεΑ στο ", ΔΕΔΟΜΕΝΑ!A11, " ", ΔΕΔΟΜΕΝΑ!C11, " άτομα χαρακτήρησαν ως ανύπαρκτη, και ",ΔΕΔΟΜΕΝΑ!C11, " ως ",ΔΕΔΟΜΕΝΑ!$C$2,", ", ΔΕΔΟΜΕΝΑ!D11, " ως ",ΔΕΔΟΜΕΝΑ!D10, ", ",ΔΕΔΟΜΕΝΑ!E11, " ως ",ΔΕΔΟΜΕΝΑ!E10,", ", ΔΕΔΟΜΕΝΑ!F11, " ως ",ΔΕΔΟΜΕΝΑ!F10, ", και ", ΔΕΔΟΜΕΝΑ!G11, " ως ",ΔΕΔΟΜΕΝΑ!G10,".")</f>
        <v>Την προσβασιμότητα για ΑμεΑ στο Ο.Α.Ε.Δ. 2 άτομα χαρακτήρησαν ως ανύπαρκτη, και 2 ως πολύ χαμηλή, 3 ως 2, 4 ως 3, 2 ως 3, και 4 ως 1.</v>
      </c>
    </row>
    <row r="10" spans="1:1" x14ac:dyDescent="0.25">
      <c r="A10" t="str">
        <f>CONCATENATE("Την προσβασιμότητα για ΑμεΑ στα ", ΔΕΔΟΜΕΝΑ!A12, " ", ΔΕΔΟΜΕΝΑ!C12, " άτομα χαρακτήρησαν ως ανύπαρκτη, και ",ΔΕΔΟΜΕΝΑ!C12, " ως ",ΔΕΔΟΜΕΝΑ!$C$2,", ", ΔΕΔΟΜΕΝΑ!D12, " ως ",ΔΕΔΟΜΕΝΑ!D11, ", ",ΔΕΔΟΜΕΝΑ!E12, " ως ",ΔΕΔΟΜΕΝΑ!E11,", ", ΔΕΔΟΜΕΝΑ!F12, " ως ",ΔΕΔΟΜΕΝΑ!F11, ", και ", ΔΕΔΟΜΕΝΑ!G12, " ως ",ΔΕΔΟΜΕΝΑ!G11,".")</f>
        <v>Την προσβασιμότητα για ΑμεΑ στα ΕΛΤΑ 2 άτομα χαρακτήρησαν ως ανύπαρκτη, και 2 ως πολύ χαμηλή, 2 ως 3, 5 ως 4, 6 ως 2, και 4 ως 4.</v>
      </c>
    </row>
    <row r="11" spans="1:1" x14ac:dyDescent="0.25">
      <c r="A11" t="str">
        <f>CONCATENATE("Την προσβασιμότητα για ΑμεΑ στη ", ΔΕΔΟΜΕΝΑ!A13, " ", ΔΕΔΟΜΕΝΑ!C13, " άτομα χαρακτήρησαν ως ανύπαρκτη, και ",ΔΕΔΟΜΕΝΑ!C13, " ως ",ΔΕΔΟΜΕΝΑ!$C$2,", ", ΔΕΔΟΜΕΝΑ!D13, " ως ",ΔΕΔΟΜΕΝΑ!D12, ", ",ΔΕΔΟΜΕΝΑ!E13, " ως ",ΔΕΔΟΜΕΝΑ!E12,", ", ΔΕΔΟΜΕΝΑ!F13, " ως ",ΔΕΔΟΜΕΝΑ!F12, ", και ", ΔΕΔΟΜΕΝΑ!G13, " ως ",ΔΕΔΟΜΕΝΑ!G12,".")</f>
        <v>Την προσβασιμότητα για ΑμεΑ στη ΔΕΗ 1 άτομα χαρακτήρησαν ως ανύπαρκτη, και 1 ως πολύ χαμηλή, 3 ως 2, 5 ως 5, 6 ως 6, και 5 ως 4.</v>
      </c>
    </row>
    <row r="12" spans="1:1" x14ac:dyDescent="0.25">
      <c r="A12" t="str">
        <f>CONCATENATE("Την προσβασιμότητα για ΑμεΑ στο ", ΔΕΔΟΜΕΝΑ!A14, " ", ΔΕΔΟΜΕΝΑ!C14, " άτομα χαρακτήρησαν ως ανύπαρκτη, και ",ΔΕΔΟΜΕΝΑ!C14, " ως ",ΔΕΔΟΜΕΝΑ!$C$2,", ", ΔΕΔΟΜΕΝΑ!D14, " ως ",ΔΕΔΟΜΕΝΑ!D13, ", ",ΔΕΔΟΜΕΝΑ!E14, " ως ",ΔΕΔΟΜΕΝΑ!E13,", ", ΔΕΔΟΜΕΝΑ!F14, " ως ",ΔΕΔΟΜΕΝΑ!F13, ", και ", ΔΕΔΟΜΕΝΑ!G14, " ως ",ΔΕΔΟΜΕΝΑ!G13,".")</f>
        <v>Την προσβασιμότητα για ΑμεΑ στο ΟΤΕ 1 άτομα χαρακτήρησαν ως ανύπαρκτη, και 1 ως πολύ χαμηλή, 3 ως 3, 8 ως 5, 2 ως 6, και 6 ως 5.</v>
      </c>
    </row>
    <row r="13" spans="1:1" x14ac:dyDescent="0.25">
      <c r="A13" t="str">
        <f>CONCATENATE("Την προσβασιμότητα για ΑμεΑ στη ", ΔΕΔΟΜΕΝΑ!A15, " ", ΔΕΔΟΜΕΝΑ!C15, " άτομα χαρακτήρησαν ως ανύπαρκτη, και ",ΔΕΔΟΜΕΝΑ!C15, " ως ",ΔΕΔΟΜΕΝΑ!$C$2,", ", ΔΕΔΟΜΕΝΑ!D15, " ως ",ΔΕΔΟΜΕΝΑ!D14, ", ",ΔΕΔΟΜΕΝΑ!E15, " ως ",ΔΕΔΟΜΕΝΑ!E14,", ", ΔΕΔΟΜΕΝΑ!F15, " ως ",ΔΕΔΟΜΕΝΑ!F14, ", και ", ΔΕΔΟΜΕΝΑ!G15, " ως ",ΔΕΔΟΜΕΝΑ!G14,".")</f>
        <v>Την προσβασιμότητα για ΑμεΑ στη ΔΕΥΑΑ 1 άτομα χαρακτήρησαν ως ανύπαρκτη, και 1 ως πολύ χαμηλή, 3 ως 3, 7 ως 8, 4 ως 2, και 4 ως 6.</v>
      </c>
    </row>
    <row r="14" spans="1:1" x14ac:dyDescent="0.25">
      <c r="A14" t="str">
        <f>CONCATENATE("Την προσβασιμότητα για ΑμεΑ στο ", ΔΕΔΟΜΕΝΑ!A16, " ", ΔΕΔΟΜΕΝΑ!C16, " άτομα χαρακτήρησαν ως ανύπαρκτη, και ",ΔΕΔΟΜΕΝΑ!C16, " ως ",ΔΕΔΟΜΕΝΑ!$C$2,", ", ΔΕΔΟΜΕΝΑ!D16, " ως ",ΔΕΔΟΜΕΝΑ!D15, ", ",ΔΕΔΟΜΕΝΑ!E16, " ως ",ΔΕΔΟΜΕΝΑ!E15,", ", ΔΕΔΟΜΕΝΑ!F16, " ως ",ΔΕΔΟΜΕΝΑ!F15, ", και ", ΔΕΔΟΜΕΝΑ!G16, " ως ",ΔΕΔΟΜΕΝΑ!G15,".")</f>
        <v>Την προσβασιμότητα για ΑμεΑ στο Πρωτοδικείο 4 άτομα χαρακτήρησαν ως ανύπαρκτη, και 4 ως πολύ χαμηλή, 7 ως 3, 2 ως 7, 4 ως 4, και 0 ως 4.</v>
      </c>
    </row>
    <row r="15" spans="1:1" x14ac:dyDescent="0.25">
      <c r="A15" t="str">
        <f>CONCATENATE("Την προσβασιμότητα για ΑμεΑ στο ", ΔΕΔΟΜΕΝΑ!A17, " ", ΔΕΔΟΜΕΝΑ!C17, " άτομα χαρακτήρησαν ως ανύπαρκτη, και ",ΔΕΔΟΜΕΝΑ!C17, " ως ",ΔΕΔΟΜΕΝΑ!$C$2,", ", ΔΕΔΟΜΕΝΑ!D17, " ως ",ΔΕΔΟΜΕΝΑ!D16, ", ",ΔΕΔΟΜΕΝΑ!E17, " ως ",ΔΕΔΟΜΕΝΑ!E16,", ", ΔΕΔΟΜΕΝΑ!F17, " ως ",ΔΕΔΟΜΕΝΑ!F16, ", και ", ΔΕΔΟΜΕΝΑ!G17, " ως ",ΔΕΔΟΜΕΝΑ!G16,".")</f>
        <v>Την προσβασιμότητα για ΑμεΑ στο Ειρηνοδικείο 3 άτομα χαρακτήρησαν ως ανύπαρκτη, και 3 ως πολύ χαμηλή, 7 ως 7, 3 ως 2, 2 ως 4, και 1 ως 0.</v>
      </c>
    </row>
    <row r="16" spans="1:1" x14ac:dyDescent="0.25">
      <c r="A16" t="str">
        <f>CONCATENATE("Την προσβασιμότητα για ΑμεΑ στο ", ΔΕΔΟΜΕΝΑ!A18, " ", ΔΕΔΟΜΕΝΑ!C18, " άτομα χαρακτήρησαν ως ανύπαρκτη, και ",ΔΕΔΟΜΕΝΑ!C18, " ως ",ΔΕΔΟΜΕΝΑ!$C$2,", ", ΔΕΔΟΜΕΝΑ!D18, " ως ",ΔΕΔΟΜΕΝΑ!D17, ", ",ΔΕΔΟΜΕΝΑ!E18, " ως ",ΔΕΔΟΜΕΝΑ!E17,", ", ΔΕΔΟΜΕΝΑ!F18, " ως ",ΔΕΔΟΜΕΝΑ!F17, ", και ", ΔΕΔΟΜΕΝΑ!G18, " ως ",ΔΕΔΟΜΕΝΑ!G17,".")</f>
        <v>Την προσβασιμότητα για ΑμεΑ στο Πανεπιστήμιο 3 άτομα χαρακτήρησαν ως ανύπαρκτη, και 3 ως πολύ χαμηλή, 6 ως 7, 3 ως 3, 3 ως 2, και 1 ως 1.</v>
      </c>
    </row>
    <row r="17" spans="1:1" x14ac:dyDescent="0.25">
      <c r="A17" t="str">
        <f>CONCATENATE("Την προσβασιμότητα για ΑμεΑ στο ", ΔΕΔΟΜΕΝΑ!A19, " ", ΔΕΔΟΜΕΝΑ!C19, " άτομα χαρακτήρησαν ως ανύπαρκτη, και ",ΔΕΔΟΜΕΝΑ!C19, " ως ",ΔΕΔΟΜΕΝΑ!$C$2,", ", ΔΕΔΟΜΕΝΑ!D19, " ως ",ΔΕΔΟΜΕΝΑ!D18, ", ",ΔΕΔΟΜΕΝΑ!E19, " ως ",ΔΕΔΟΜΕΝΑ!E18,", ", ΔΕΔΟΜΕΝΑ!F19, " ως ",ΔΕΔΟΜΕΝΑ!F18, ", και ", ΔΕΔΟΜΕΝΑ!G19, " ως ",ΔΕΔΟΜΕΝΑ!G18,".")</f>
        <v>Την προσβασιμότητα για ΑμεΑ στο Ι.Ε.Κ. 3 άτομα χαρακτήρησαν ως ανύπαρκτη, και 3 ως πολύ χαμηλή, 6 ως 6, 3 ως 3, 2 ως 3, και 1 ως 1.</v>
      </c>
    </row>
    <row r="18" spans="1:1" x14ac:dyDescent="0.25">
      <c r="A18" t="str">
        <f>CONCATENATE("Την προσβασιμότητα για ΑμεΑ στη ", ΔΕΔΟΜΕΝΑ!A20, " ", ΔΕΔΟΜΕΝΑ!C20, " άτομα χαρακτήρησαν ως ανύπαρκτη, και ",ΔΕΔΟΜΕΝΑ!C20, " ως ",ΔΕΔΟΜΕΝΑ!$C$2,", ", ΔΕΔΟΜΕΝΑ!D20, " ως ",ΔΕΔΟΜΕΝΑ!D19, ", ",ΔΕΔΟΜΕΝΑ!E20, " ως ",ΔΕΔΟΜΕΝΑ!E19,", ", ΔΕΔΟΜΕΝΑ!F20, " ως ",ΔΕΔΟΜΕΝΑ!F19, ", και ", ΔΕΔΟΜΕΝΑ!G20, " ως ",ΔΕΔΟΜΕΝΑ!G19,".")</f>
        <v>Την προσβασιμότητα για ΑμεΑ στη Πλατεία Μητρόπολης 4 άτομα χαρακτήρησαν ως ανύπαρκτη, και 4 ως πολύ χαμηλή, 5 ως 6, 3 ως 3, 5 ως 2, και 2 ως 1.</v>
      </c>
    </row>
    <row r="19" spans="1:1" x14ac:dyDescent="0.25">
      <c r="A19" t="str">
        <f>CONCATENATE("Την προσβασιμότητα για ΑμεΑ στη ", ΔΕΔΟΜΕΝΑ!A21, " ", ΔΕΔΟΜΕΝΑ!C21, " άτομα χαρακτήρησαν ως ανύπαρκτη, και ",ΔΕΔΟΜΕΝΑ!C21, " ως ",ΔΕΔΟΜΕΝΑ!$C$2,", ", ΔΕΔΟΜΕΝΑ!D21, " ως ",ΔΕΔΟΜΕΝΑ!D20, ", ",ΔΕΔΟΜΕΝΑ!E21, " ως ",ΔΕΔΟΜΕΝΑ!E20,", ", ΔΕΔΟΜΕΝΑ!F21, " ως ",ΔΕΔΟΜΕΝΑ!F20, ", και ", ΔΕΔΟΜΕΝΑ!G21, " ως ",ΔΕΔΟΜΕΝΑ!G20,".")</f>
        <v>Την προσβασιμότητα για ΑμεΑ στη Πλατεία Ελευθερίας 4 άτομα χαρακτήρησαν ως ανύπαρκτη, και 4 ως πολύ χαμηλή, 3 ως 5, 6 ως 3, 1 ως 5, και 5 ως 2.</v>
      </c>
    </row>
    <row r="20" spans="1:1" x14ac:dyDescent="0.25">
      <c r="A20" t="str">
        <f>CONCATENATE("Την προσβασιμότητα για ΑμεΑ στο ", ΔΕΔΟΜΕΝΑ!A22, " ", ΔΕΔΟΜΕΝΑ!C22, " άτομα χαρακτήρησαν ως ανύπαρκτη, και ",ΔΕΔΟΜΕΝΑ!C22, " ως ",ΔΕΔΟΜΕΝΑ!$C$2,", ", ΔΕΔΟΜΕΝΑ!D22, " ως ",ΔΕΔΟΜΕΝΑ!D21, ", ",ΔΕΔΟΜΕΝΑ!E22, " ως ",ΔΕΔΟΜΕΝΑ!E21,", ", ΔΕΔΟΜΕΝΑ!F22, " ως ",ΔΕΔΟΜΕΝΑ!F21, ", και ", ΔΕΔΟΜΕΝΑ!G22, " ως ",ΔΕΔΟΜΕΝΑ!G21,".")</f>
        <v>Την προσβασιμότητα για ΑμεΑ στο Δημοτικό Πάρκο 2 άτομα χαρακτήρησαν ως ανύπαρκτη, και 2 ως πολύ χαμηλή, 4 ως 3, 6 ως 6, 3 ως 1, και 5 ως 5.</v>
      </c>
    </row>
    <row r="21" spans="1:1" x14ac:dyDescent="0.25">
      <c r="A21" t="str">
        <f>CONCATENATE("Την προσβασιμότητα για ΑμεΑ στο ", ΔΕΔΟΜΕΝΑ!A23, " ", ΔΕΔΟΜΕΝΑ!C23, " άτομα χαρακτήρησαν ως ανύπαρκτη, και ",ΔΕΔΟΜΕΝΑ!C23, " ως ",ΔΕΔΟΜΕΝΑ!$C$2,", ", ΔΕΔΟΜΕΝΑ!D23, " ως ",ΔΕΔΟΜΕΝΑ!D22, ", ",ΔΕΔΟΜΕΝΑ!E23, " ως ",ΔΕΔΟΜΕΝΑ!E22,", ", ΔΕΔΟΜΕΝΑ!F23, " ως ",ΔΕΔΟΜΕΝΑ!F22, ", και ", ΔΕΔΟΜΕΝΑ!G23, " ως ",ΔΕΔΟΜΕΝΑ!G22,".")</f>
        <v>Την προσβασιμότητα για ΑμεΑ στο Πάρκο Αλεξανδρούπολης 1 άτομα χαρακτήρησαν ως ανύπαρκτη, και 1 ως πολύ χαμηλή, 4 ως 4, 8 ως 6, 2 ως 3, και 3 ως 5.</v>
      </c>
    </row>
    <row r="22" spans="1:1" x14ac:dyDescent="0.25">
      <c r="A22" t="str">
        <f>CONCATENATE("Την προσβασιμότητα για ΑμεΑ στην ", ΔΕΔΟΜΕΝΑ!A24, " ", ΔΕΔΟΜΕΝΑ!C24, " άτομα χαρακτήρησαν ως ανύπαρκτη, και ",ΔΕΔΟΜΕΝΑ!C24, " ως ",ΔΕΔΟΜΕΝΑ!$C$2,", ", ΔΕΔΟΜΕΝΑ!D24, " ως ",ΔΕΔΟΜΕΝΑ!D23, ", ",ΔΕΔΟΜΕΝΑ!E24, " ως ",ΔΕΔΟΜΕΝΑ!E23,", ", ΔΕΔΟΜΕΝΑ!F24, " ως ",ΔΕΔΟΜΕΝΑ!F23, ", και ", ΔΕΔΟΜΕΝΑ!G24, " ως ",ΔΕΔΟΜΕΝΑ!G23,".")</f>
        <v>Την προσβασιμότητα για ΑμεΑ στην ΠΕΕ- Δ/νση Μεταφορών &amp; Επικοινωνιών 1 άτομα χαρακτήρησαν ως ανύπαρκτη, και 1 ως πολύ χαμηλή, 4 ως 4, 7 ως 8, 2 ως 2, και 1 ως 3.</v>
      </c>
    </row>
    <row r="23" spans="1:1" x14ac:dyDescent="0.25">
      <c r="A23" t="str">
        <f>CONCATENATE("Την προσβασιμότητα για ΑμεΑ στα ", ΔΕΔΟΜΕΝΑ!A25, " ", ΔΕΔΟΜΕΝΑ!C25, " άτομα χαρακτήρησαν ως ανύπαρκτη, και ",ΔΕΔΟΜΕΝΑ!C25, " ως ",ΔΕΔΟΜΕΝΑ!$C$2,", ", ΔΕΔΟΜΕΝΑ!D25, " ως ",ΔΕΔΟΜΕΝΑ!D24, ", ",ΔΕΔΟΜΕΝΑ!E25, " ως ",ΔΕΔΟΜΕΝΑ!E24,", ", ΔΕΔΟΜΕΝΑ!F25, " ως ",ΔΕΔΟΜΕΝΑ!F24, ", και ", ΔΕΔΟΜΕΝΑ!G25, " ως ",ΔΕΔΟΜΕΝΑ!G24,".")</f>
        <v>Την προσβασιμότητα για ΑμεΑ στα ΚΤΕΛ Έβρου 5 άτομα χαρακτήρησαν ως ανύπαρκτη, και 5 ως πολύ χαμηλή, 8 ως 4, 3 ως 7, 1 ως 2, και 3 ως 1.</v>
      </c>
    </row>
    <row r="24" spans="1:1" x14ac:dyDescent="0.25">
      <c r="A24" t="str">
        <f>CONCATENATE("Την προσβασιμότητα για ΑμεΑ στο ", ΔΕΔΟΜΕΝΑ!A26, " ", ΔΕΔΟΜΕΝΑ!C26, " άτομα χαρακτήρησαν ως ανύπαρκτη, και ",ΔΕΔΟΜΕΝΑ!C26, " ως ",ΔΕΔΟΜΕΝΑ!$C$2,", ", ΔΕΔΟΜΕΝΑ!D26, " ως ",ΔΕΔΟΜΕΝΑ!D25, ", ",ΔΕΔΟΜΕΝΑ!E26, " ως ",ΔΕΔΟΜΕΝΑ!E25,", ", ΔΕΔΟΜΕΝΑ!F26, " ως ",ΔΕΔΟΜΕΝΑ!F25, ", και ", ΔΕΔΟΜΕΝΑ!G26, " ως ",ΔΕΔΟΜΕΝΑ!G25,".")</f>
        <v>Την προσβασιμότητα για ΑμεΑ στο Αστικό ΚΤΕΛ 5 άτομα χαρακτήρησαν ως ανύπαρκτη, και 5 ως πολύ χαμηλή, 3 ως 8, 6 ως 3, 2 ως 1, και 3 ως 3.</v>
      </c>
    </row>
    <row r="25" spans="1:1" x14ac:dyDescent="0.25">
      <c r="A25" t="str">
        <f>CONCATENATE("Την προσβασιμότητα για ΑμεΑ στα ", ΔΕΔΟΜΕΝΑ!A27, " ", ΔΕΔΟΜΕΝΑ!C27, " άτομα χαρακτήρησαν ως ανύπαρκτη, και ",ΔΕΔΟΜΕΝΑ!C27, " ως ",ΔΕΔΟΜΕΝΑ!$C$2,", ", ΔΕΔΟΜΕΝΑ!D27, " ως ",ΔΕΔΟΜΕΝΑ!D26, ", ",ΔΕΔΟΜΕΝΑ!E27, " ως ",ΔΕΔΟΜΕΝΑ!E26,", ", ΔΕΔΟΜΕΝΑ!F27, " ως ",ΔΕΔΟΜΕΝΑ!F26, ", και ", ΔΕΔΟΜΕΝΑ!G27, " ως ",ΔΕΔΟΜΕΝΑ!G26,".")</f>
        <v>Την προσβασιμότητα για ΑμεΑ στα ΤΑΞΙ 3 άτομα χαρακτήρησαν ως ανύπαρκτη, και 3 ως πολύ χαμηλή, 6 ως 3, 3 ως 6, 4 ως 2, και 3 ως 3.</v>
      </c>
    </row>
    <row r="26" spans="1:1" x14ac:dyDescent="0.25">
      <c r="A26" t="str">
        <f>CONCATENATE("Την προσβασιμότητα για ΑμεΑ στον ", ΔΕΔΟΜΕΝΑ!A28, " ", ΔΕΔΟΜΕΝΑ!C28, " άτομα χαρακτήρησαν ως ανύπαρκτη, και ",ΔΕΔΟΜΕΝΑ!C28, " ως ",ΔΕΔΟΜΕΝΑ!$C$2,", ", ΔΕΔΟΜΕΝΑ!D28, " ως ",ΔΕΔΟΜΕΝΑ!D27, ", ",ΔΕΔΟΜΕΝΑ!E28, " ως ",ΔΕΔΟΜΕΝΑ!E27,", ", ΔΕΔΟΜΕΝΑ!F28, " ως ",ΔΕΔΟΜΕΝΑ!F27, ", και ", ΔΕΔΟΜΕΝΑ!G28, " ως ",ΔΕΔΟΜΕΝΑ!G27,".")</f>
        <v>Την προσβασιμότητα για ΑμεΑ στον ΟΣΕ 4 άτομα χαρακτήρησαν ως ανύπαρκτη, και 4 ως πολύ χαμηλή, 6 ως 6, 4 ως 3, 2 ως 4, και 3 ως 3.</v>
      </c>
    </row>
    <row r="27" spans="1:1" x14ac:dyDescent="0.25">
      <c r="A27" t="str">
        <f>CONCATENATE("Την προσβασιμότητα για ΑμεΑ στο ", ΔΕΔΟΜΕΝΑ!A29, " ", ΔΕΔΟΜΕΝΑ!C29, " άτομα χαρακτήρησαν ως ανύπαρκτη, και ",ΔΕΔΟΜΕΝΑ!C29, " ως ",ΔΕΔΟΜΕΝΑ!$C$2,", ", ΔΕΔΟΜΕΝΑ!D29, " ως ",ΔΕΔΟΜΕΝΑ!D28, ", ",ΔΕΔΟΜΕΝΑ!E29, " ως ",ΔΕΔΟΜΕΝΑ!E28,", ", ΔΕΔΟΜΕΝΑ!F29, " ως ",ΔΕΔΟΜΕΝΑ!F28, ", και ", ΔΕΔΟΜΕΝΑ!G29, " ως ",ΔΕΔΟΜΕΝΑ!G28,".")</f>
        <v>Την προσβασιμότητα για ΑμεΑ στο Αεροδρόμιο "Δημόκριτος" 2 άτομα χαρακτήρησαν ως ανύπαρκτη, και 2 ως πολύ χαμηλή, 2 ως 6, 6 ως 4, 5 ως 2, και 3 ως 3.</v>
      </c>
    </row>
    <row r="28" spans="1:1" x14ac:dyDescent="0.25">
      <c r="A28" t="str">
        <f>CONCATENATE("Την προσβασιμότητα για ΑμεΑ στο ", ΔΕΔΟΜΕΝΑ!A30, " ", ΔΕΔΟΜΕΝΑ!C30, " άτομα χαρακτήρησαν ως ανύπαρκτη, και ",ΔΕΔΟΜΕΝΑ!C30, " ως ",ΔΕΔΟΜΕΝΑ!$C$2,", ", ΔΕΔΟΜΕΝΑ!D30, " ως ",ΔΕΔΟΜΕΝΑ!D29, ", ",ΔΕΔΟΜΕΝΑ!E30, " ως ",ΔΕΔΟΜΕΝΑ!E29,", ", ΔΕΔΟΜΕΝΑ!F30, " ως ",ΔΕΔΟΜΕΝΑ!F29, ", και ", ΔΕΔΟΜΕΝΑ!G30, " ως ",ΔΕΔΟΜΕΝΑ!G29,".")</f>
        <v>Την προσβασιμότητα για ΑμεΑ στο Κεντρικό Λιμεναρχείο 3 άτομα χαρακτήρησαν ως ανύπαρκτη, και 3 ως πολύ χαμηλή, 6 ως 2, 2 ως 6, 4 ως 5, και 2 ως 3.</v>
      </c>
    </row>
    <row r="29" spans="1:1" x14ac:dyDescent="0.25">
      <c r="A29" t="str">
        <f>CONCATENATE("Την προσβασιμότητα για ΑμεΑ στην ", ΔΕΔΟΜΕΝΑ!A31, " ", ΔΕΔΟΜΕΝΑ!C31, " άτομα χαρακτήρησαν ως ανύπαρκτη, και ",ΔΕΔΟΜΕΝΑ!C31, " ως ",ΔΕΔΟΜΕΝΑ!$C$2,", ", ΔΕΔΟΜΕΝΑ!D31, " ως ",ΔΕΔΟΜΕΝΑ!D30, ", ",ΔΕΔΟΜΕΝΑ!E31, " ως ",ΔΕΔΟΜΕΝΑ!E30,", ", ΔΕΔΟΜΕΝΑ!F31, " ως ",ΔΕΔΟΜΕΝΑ!F30, ", και ", ΔΕΔΟΜΕΝΑ!G31, " ως ",ΔΕΔΟΜΕΝΑ!G30,".")</f>
        <v>Την προσβασιμότητα για ΑμεΑ στην ΠΕΕ- Δ/νση Κοινωνικής Πρόνοιας και Δημ.Υγείας 2 άτομα χαρακτήρησαν ως ανύπαρκτη, και 2 ως πολύ χαμηλή, 3 ως 6, 3 ως 2, 4 ως 4, και 7 ως 2.</v>
      </c>
    </row>
    <row r="30" spans="1:1" x14ac:dyDescent="0.25">
      <c r="A30" t="str">
        <f>CONCATENATE("Την προσβασιμότητα για ΑμεΑ στο ", ΔΕΔΟΜΕΝΑ!A32, " ", ΔΕΔΟΜΕΝΑ!C32, " άτομα χαρακτήρησαν ως ανύπαρκτη, και ",ΔΕΔΟΜΕΝΑ!C32, " ως ",ΔΕΔΟΜΕΝΑ!$C$2,", ", ΔΕΔΟΜΕΝΑ!D32, " ως ",ΔΕΔΟΜΕΝΑ!D31, ", ",ΔΕΔΟΜΕΝΑ!E32, " ως ",ΔΕΔΟΜΕΝΑ!E31,", ", ΔΕΔΟΜΕΝΑ!F32, " ως ",ΔΕΔΟΜΕΝΑ!F31, ", και ", ΔΕΔΟΜΕΝΑ!G32, " ως ",ΔΕΔΟΜΕΝΑ!G31,".")</f>
        <v>Την προσβασιμότητα για ΑμεΑ στο Κέντρο Πιστοποίησης Αναπηρίας 0 άτομα χαρακτήρησαν ως ανύπαρκτη, και 0 ως πολύ χαμηλή, 5 ως 3, 1 ως 3, 4 ως 4, και 8 ως 7.</v>
      </c>
    </row>
    <row r="31" spans="1:1" x14ac:dyDescent="0.25">
      <c r="A31" t="str">
        <f>CONCATENATE("Την προσβασιμότητα για ΑμεΑ στο ", ΔΕΔΟΜΕΝΑ!A33, " ", ΔΕΔΟΜΕΝΑ!C33, " άτομα χαρακτήρησαν ως ανύπαρκτη, και ",ΔΕΔΟΜΕΝΑ!C33, " ως ",ΔΕΔΟΜΕΝΑ!$C$2,", ", ΔΕΔΟΜΕΝΑ!D33, " ως ",ΔΕΔΟΜΕΝΑ!D32, ", ",ΔΕΔΟΜΕΝΑ!E33, " ως ",ΔΕΔΟΜΕΝΑ!E32,", ", ΔΕΔΟΜΕΝΑ!F33, " ως ",ΔΕΔΟΜΕΝΑ!F32, ", και ", ΔΕΔΟΜΕΝΑ!G33, " ως ",ΔΕΔΟΜΕΝΑ!G32,".")</f>
        <v>Την προσβασιμότητα για ΑμεΑ στο Νοσοκομείο 0 άτομα χαρακτήρησαν ως ανύπαρκτη, και 0 ως πολύ χαμηλή, 4 ως 5, 3 ως 1, 5 ως 4, και 9 ως 8.</v>
      </c>
    </row>
    <row r="32" spans="1:1" x14ac:dyDescent="0.25">
      <c r="A32" t="str">
        <f>CONCATENATE("Την προσβασιμότητα για ΑμεΑ στο ", ΔΕΔΟΜΕΝΑ!A34, " ", ΔΕΔΟΜΕΝΑ!C34, " άτομα χαρακτήρησαν ως ανύπαρκτη, και ",ΔΕΔΟΜΕΝΑ!C34, " ως ",ΔΕΔΟΜΕΝΑ!$C$2,", ", ΔΕΔΟΜΕΝΑ!D34, " ως ",ΔΕΔΟΜΕΝΑ!D33, ", ",ΔΕΔΟΜΕΝΑ!E34, " ως ",ΔΕΔΟΜΕΝΑ!E33,", ", ΔΕΔΟΜΕΝΑ!F34, " ως ",ΔΕΔΟΜΕΝΑ!F33, ", και ", ΔΕΔΟΜΕΝΑ!G34, " ως ",ΔΕΔΟΜΕΝΑ!G33,".")</f>
        <v>Την προσβασιμότητα για ΑμεΑ στο ΙΚΑ 1 άτομα χαρακτήρησαν ως ανύπαρκτη, και 1 ως πολύ χαμηλή, 4 ως 4, 6 ως 3, 4 ως 5, και 5 ως 9.</v>
      </c>
    </row>
    <row r="33" spans="1:1" x14ac:dyDescent="0.25">
      <c r="A33" t="str">
        <f>CONCATENATE("Την προσβασιμότητα για ΑμεΑ στα ", ΔΕΔΟΜΕΝΑ!A35, " ", ΔΕΔΟΜΕΝΑ!C35, " άτομα χαρακτήρησαν ως ανύπαρκτη, και ",ΔΕΔΟΜΕΝΑ!C35, " ως ",ΔΕΔΟΜΕΝΑ!$C$2,", ", ΔΕΔΟΜΕΝΑ!D35, " ως ",ΔΕΔΟΜΕΝΑ!D34, ", ",ΔΕΔΟΜΕΝΑ!E35, " ως ",ΔΕΔΟΜΕΝΑ!E34,", ", ΔΕΔΟΜΕΝΑ!F35, " ως ",ΔΕΔΟΜΕΝΑ!F34, ", και ", ΔΕΔΟΜΕΝΑ!G35, " ως ",ΔΕΔΟΜΕΝΑ!G34,".")</f>
        <v>Την προσβασιμότητα για ΑμεΑ στα ΚΑΠΗ 1 άτομα χαρακτήρησαν ως ανύπαρκτη, και 1 ως πολύ χαμηλή, 4 ως 4, 8 ως 6, 3 ως 4, και 1 ως 5.</v>
      </c>
    </row>
    <row r="34" spans="1:1" x14ac:dyDescent="0.25">
      <c r="A34" t="str">
        <f>CONCATENATE("Την προσβασιμότητα για ΑμεΑ στην ", ΔΕΔΟΜΕΝΑ!A36, " ", ΔΕΔΟΜΕΝΑ!C36, " άτομα χαρακτήρησαν ως ανύπαρκτη, και ",ΔΕΔΟΜΕΝΑ!C36, " ως ",ΔΕΔΟΜΕΝΑ!$C$2,", ", ΔΕΔΟΜΕΝΑ!D36, " ως ",ΔΕΔΟΜΕΝΑ!D35, ", ",ΔΕΔΟΜΕΝΑ!E36, " ως ",ΔΕΔΟΜΕΝΑ!E35,", ", ΔΕΔΟΜΕΝΑ!F36, " ως ",ΔΕΔΟΜΕΝΑ!F35, ", και ", ΔΕΔΟΜΕΝΑ!G36, " ως ",ΔΕΔΟΜΕΝΑ!G35,".")</f>
        <v>Την προσβασιμότητα για ΑμεΑ στην Ιερά Μητρόπολη 2 άτομα χαρακτήρησαν ως ανύπαρκτη, και 2 ως πολύ χαμηλή, 5 ως 4, 6 ως 8, 4 ως 3, και 0 ως 1.</v>
      </c>
    </row>
    <row r="35" spans="1:1" x14ac:dyDescent="0.25">
      <c r="A35" t="str">
        <f>CONCATENATE("Την προσβασιμότητα για ΑμεΑ στο ", ΔΕΔΟΜΕΝΑ!A37, " ", ΔΕΔΟΜΕΝΑ!C37, " άτομα χαρακτήρησαν ως ανύπαρκτη, και ",ΔΕΔΟΜΕΝΑ!C37, " ως ",ΔΕΔΟΜΕΝΑ!$C$2,", ", ΔΕΔΟΜΕΝΑ!D37, " ως ",ΔΕΔΟΜΕΝΑ!D36, ", ",ΔΕΔΟΜΕΝΑ!E37, " ως ",ΔΕΔΟΜΕΝΑ!E36,", ", ΔΕΔΟΜΕΝΑ!F37, " ως ",ΔΕΔΟΜΕΝΑ!F36, ", και ", ΔΕΔΟΜΕΝΑ!G37, " ως ",ΔΕΔΟΜΕΝΑ!G36,".")</f>
        <v>Την προσβασιμότητα για ΑμεΑ στο Εθνολογικό Μουσείο 2 άτομα χαρακτήρησαν ως ανύπαρκτη, και 2 ως πολύ χαμηλή, 6 ως 5, 4 ως 6, 3 ως 4, και 1 ως 0.</v>
      </c>
    </row>
    <row r="36" spans="1:1" x14ac:dyDescent="0.25">
      <c r="A36" t="str">
        <f>CONCATENATE("Την προσβασιμότητα για ΑμεΑ στο ", ΔΕΔΟΜΕΝΑ!A38, " ", ΔΕΔΟΜΕΝΑ!C38, " άτομα χαρακτήρησαν ως ανύπαρκτη, και ",ΔΕΔΟΜΕΝΑ!C38, " ως ",ΔΕΔΟΜΕΝΑ!$C$2,", ", ΔΕΔΟΜΕΝΑ!D38, " ως ",ΔΕΔΟΜΕΝΑ!D37, ", ",ΔΕΔΟΜΕΝΑ!E38, " ως ",ΔΕΔΟΜΕΝΑ!E37,", ", ΔΕΔΟΜΕΝΑ!F38, " ως ",ΔΕΔΟΜΕΝΑ!F37, ", και ", ΔΕΔΟΜΕΝΑ!G38, " ως ",ΔΕΔΟΜΕΝΑ!G37,".")</f>
        <v>Την προσβασιμότητα για ΑμεΑ στο Εκκλησιαστικό Μουσείο 1 άτομα χαρακτήρησαν ως ανύπαρκτη, και 1 ως πολύ χαμηλή, 6 ως 6, 3 ως 4, 4 ως 3, και 0 ως 1.</v>
      </c>
    </row>
    <row r="37" spans="1:1" x14ac:dyDescent="0.25">
      <c r="A37" t="str">
        <f>CONCATENATE("Την προσβασιμότητα για ΑμεΑ στο ", ΔΕΔΟΜΕΝΑ!A39, " ", ΔΕΔΟΜΕΝΑ!C39, " άτομα χαρακτήρησαν ως ανύπαρκτη, και ",ΔΕΔΟΜΕΝΑ!C39, " ως ",ΔΕΔΟΜΕΝΑ!$C$2,", ", ΔΕΔΟΜΕΝΑ!D39, " ως ",ΔΕΔΟΜΕΝΑ!D38, ", ",ΔΕΔΟΜΕΝΑ!E39, " ως ",ΔΕΔΟΜΕΝΑ!E38,", ", ΔΕΔΟΜΕΝΑ!F39, " ως ",ΔΕΔΟΜΕΝΑ!F38, ", και ", ΔΕΔΟΜΕΝΑ!G39, " ως ",ΔΕΔΟΜΕΝΑ!G38,".")</f>
        <v>Την προσβασιμότητα για ΑμεΑ στο Ιστορικό Μουσείο 2 άτομα χαρακτήρησαν ως ανύπαρκτη, και 2 ως πολύ χαμηλή, 5 ως 6, 4 ως 3, 4 ως 4, και 1 ως 0.</v>
      </c>
    </row>
    <row r="38" spans="1:1" x14ac:dyDescent="0.25">
      <c r="A38" t="str">
        <f>CONCATENATE("Την προσβασιμότητα για ΑμεΑ στο ", ΔΕΔΟΜΕΝΑ!A40, " ", ΔΕΔΟΜΕΝΑ!C40, " άτομα χαρακτήρησαν ως ανύπαρκτη, και ",ΔΕΔΟΜΕΝΑ!C40, " ως ",ΔΕΔΟΜΕΝΑ!$C$2,", ", ΔΕΔΟΜΕΝΑ!D40, " ως ",ΔΕΔΟΜΕΝΑ!D39, ", ",ΔΕΔΟΜΕΝΑ!E40, " ως ",ΔΕΔΟΜΕΝΑ!E39,", ", ΔΕΔΟΜΕΝΑ!F40, " ως ",ΔΕΔΟΜΕΝΑ!F39, ", και ", ΔΕΔΟΜΕΝΑ!G40, " ως ",ΔΕΔΟΜΕΝΑ!G39,".")</f>
        <v>Την προσβασιμότητα για ΑμεΑ στο Δημοτική Βιβλιοθήκη 5 άτομα χαρακτήρησαν ως ανύπαρκτη, και 5 ως πολύ χαμηλή, 9 ως 5, 3 ως 4, 0 ως 4, και 1 ως 1.</v>
      </c>
    </row>
    <row r="39" spans="1:1" x14ac:dyDescent="0.25">
      <c r="A39" t="str">
        <f>CONCATENATE("Την προσβασιμότητα για ΑμεΑ στο ", ΔΕΔΟΜΕΝΑ!A41, " ", ΔΕΔΟΜΕΝΑ!C41, " άτομα χαρακτήρησαν ως ανύπαρκτη, και ",ΔΕΔΟΜΕΝΑ!C41, " ως ",ΔΕΔΟΜΕΝΑ!$C$2,", ", ΔΕΔΟΜΕΝΑ!D41, " ως ",ΔΕΔΟΜΕΝΑ!D40, ", ",ΔΕΔΟΜΕΝΑ!E41, " ως ",ΔΕΔΟΜΕΝΑ!E40,", ", ΔΕΔΟΜΕΝΑ!F41, " ως ",ΔΕΔΟΜΕΝΑ!F40, ", και ", ΔΕΔΟΜΕΝΑ!G41, " ως ",ΔΕΔΟΜΕΝΑ!G40,".")</f>
        <v>Την προσβασιμότητα για ΑμεΑ στο Δημοτικό ωδείο 6 άτομα χαρακτήρησαν ως ανύπαρκτη, και 6 ως πολύ χαμηλή, 5 ως 9, 1 ως 3, 2 ως 0, και 0 ως 1.</v>
      </c>
    </row>
    <row r="40" spans="1:1" x14ac:dyDescent="0.25">
      <c r="A40" t="str">
        <f>CONCATENATE("Την προσβασιμότητα για ΑμεΑ στο ", ΔΕΔΟΜΕΝΑ!A42, " ", ΔΕΔΟΜΕΝΑ!C42, " άτομα χαρακτήρησαν ως ανύπαρκτη, και ",ΔΕΔΟΜΕΝΑ!C42, " ως ",ΔΕΔΟΜΕΝΑ!$C$2,", ", ΔΕΔΟΜΕΝΑ!D42, " ως ",ΔΕΔΟΜΕΝΑ!D41, ", ",ΔΕΔΟΜΕΝΑ!E42, " ως ",ΔΕΔΟΜΕΝΑ!E41,", ", ΔΕΔΟΜΕΝΑ!F42, " ως ",ΔΕΔΟΜΕΝΑ!F41, ", και ", ΔΕΔΟΜΕΝΑ!G42, " ως ",ΔΕΔΟΜΕΝΑ!G41,".")</f>
        <v>Την προσβασιμότητα για ΑμεΑ στο Δημοτικό στάδιο "Φ. Κοσμάς" 0 άτομα χαρακτήρησαν ως ανύπαρκτη, και 0 ως πολύ χαμηλή, 2 ως 5, 9 ως 1, 4 ως 2, και 1 ως 0.</v>
      </c>
    </row>
    <row r="41" spans="1:1" x14ac:dyDescent="0.25">
      <c r="A41" t="str">
        <f>CONCATENATE("Την προσβασιμότητα για ΑμεΑ στο ", ΔΕΔΟΜΕΝΑ!A43, " ", ΔΕΔΟΜΕΝΑ!C43, " άτομα χαρακτήρησαν ως ανύπαρκτη, και ",ΔΕΔΟΜΕΝΑ!C43, " ως ",ΔΕΔΟΜΕΝΑ!$C$2,", ", ΔΕΔΟΜΕΝΑ!D43, " ως ",ΔΕΔΟΜΕΝΑ!D42, ", ",ΔΕΔΟΜΕΝΑ!E43, " ως ",ΔΕΔΟΜΕΝΑ!E42,", ", ΔΕΔΟΜΕΝΑ!F43, " ως ",ΔΕΔΟΜΕΝΑ!F42, ", και ", ΔΕΔΟΜΕΝΑ!G43, " ως ",ΔΕΔΟΜΕΝΑ!G42,".")</f>
        <v>Την προσβασιμότητα για ΑμεΑ στο Κλειστό Γυμναστήριο 1 άτομα χαρακτήρησαν ως ανύπαρκτη, και 1 ως πολύ χαμηλή, 5 ως 2, 7 ως 9, 3 ως 4, και 2 ως 1.</v>
      </c>
    </row>
    <row r="42" spans="1:1" x14ac:dyDescent="0.25">
      <c r="A42" t="str">
        <f>CONCATENATE("Την προσβασιμότητα για ΑμεΑ στο ", ΔΕΔΟΜΕΝΑ!A44, " ", ΔΕΔΟΜΕΝΑ!C44, " άτομα χαρακτήρησαν ως ανύπαρκτη, και ",ΔΕΔΟΜΕΝΑ!C44, " ως ",ΔΕΔΟΜΕΝΑ!$C$2,", ", ΔΕΔΟΜΕΝΑ!D44, " ως ",ΔΕΔΟΜΕΝΑ!D43, ", ",ΔΕΔΟΜΕΝΑ!E44, " ως ",ΔΕΔΟΜΕΝΑ!E43,", ", ΔΕΔΟΜΕΝΑ!F44, " ως ",ΔΕΔΟΜΕΝΑ!F43, ", και ", ΔΕΔΟΜΕΝΑ!G44, " ως ",ΔΕΔΟΜΕΝΑ!G43,".")</f>
        <v>Την προσβασιμότητα για ΑμεΑ στο Κολυμβητήριο 2 άτομα χαρακτήρησαν ως ανύπαρκτη, και 2 ως πολύ χαμηλή, 5 ως 5, 6 ως 7, 3 ως 3, και 2 ως 2.</v>
      </c>
    </row>
    <row r="43" spans="1:1" x14ac:dyDescent="0.25">
      <c r="A43" t="str">
        <f>CONCATENATE("Την προσβασιμότητα για ΑμεΑ στο ", ΔΕΔΟΜΕΝΑ!A45, " ", ΔΕΔΟΜΕΝΑ!C45, " άτομα χαρακτήρησαν ως ανύπαρκτη, και ",ΔΕΔΟΜΕΝΑ!C45, " ως ",ΔΕΔΟΜΕΝΑ!$C$2,", ", ΔΕΔΟΜΕΝΑ!D45, " ως ",ΔΕΔΟΜΕΝΑ!D44, ", ",ΔΕΔΟΜΕΝΑ!E45, " ως ",ΔΕΔΟΜΕΝΑ!E44,", ", ΔΕΔΟΜΕΝΑ!F45, " ως ",ΔΕΔΟΜΕΝΑ!F44, ", και ", ΔΕΔΟΜΕΝΑ!G45, " ως ",ΔΕΔΟΜΕΝΑ!G44,".")</f>
        <v>Την προσβασιμότητα για ΑμεΑ στο Δημοτικό Θέατρο 1 άτομα χαρακτήρησαν ως ανύπαρκτη, και 1 ως πολύ χαμηλή, 7 ως 5, 9 ως 6, 2 ως 3, και 2 ως 2.</v>
      </c>
    </row>
    <row r="44" spans="1:1" x14ac:dyDescent="0.25">
      <c r="A44" t="str">
        <f>CONCATENATE("Την προσβασιμότητα για ΑμεΑ στο ", ΔΕΔΟΜΕΝΑ!A46, " ", ΔΕΔΟΜΕΝΑ!C46, " άτομα χαρακτήρησαν ως ανύπαρκτη, και ",ΔΕΔΟΜΕΝΑ!C46, " ως ",ΔΕΔΟΜΕΝΑ!$C$2,", ", ΔΕΔΟΜΕΝΑ!D46, " ως ",ΔΕΔΟΜΕΝΑ!D45, ", ",ΔΕΔΟΜΕΝΑ!E46, " ως ",ΔΕΔΟΜΕΝΑ!E45,", ", ΔΕΔΟΜΕΝΑ!F46, " ως ",ΔΕΔΟΜΕΝΑ!F45, ", και ", ΔΕΔΟΜΕΝΑ!G46, " ως ",ΔΕΔΟΜΕΝΑ!G45,".")</f>
        <v>Την προσβασιμότητα για ΑμεΑ στο Κηποθέατρο-Δημοτικό Πάρκο 3 άτομα χαρακτήρησαν ως ανύπαρκτη, και 3 ως πολύ χαμηλή, 4 ως 7, 4 ως 9, 4 ως 2, και 3 ως 2.</v>
      </c>
    </row>
    <row r="45" spans="1:1" x14ac:dyDescent="0.25">
      <c r="A45" t="str">
        <f>CONCATENATE("Την προσβασιμότητα για ΑμεΑ στην ", ΔΕΔΟΜΕΝΑ!A47, " ", ΔΕΔΟΜΕΝΑ!C47, " άτομα χαρακτήρησαν ως ανύπαρκτη, και ",ΔΕΔΟΜΕΝΑ!C47, " ως ",ΔΕΔΟΜΕΝΑ!$C$2,", ", ΔΕΔΟΜΕΝΑ!D47, " ως ",ΔΕΔΟΜΕΝΑ!D46, ", ",ΔΕΔΟΜΕΝΑ!E47, " ως ",ΔΕΔΟΜΕΝΑ!E46,", ", ΔΕΔΟΜΕΝΑ!F47, " ως ",ΔΕΔΟΜΕΝΑ!F46, ", και ", ΔΕΔΟΜΕΝΑ!G47, " ως ",ΔΕΔΟΜΕΝΑ!G46,".")</f>
        <v>Την προσβασιμότητα για ΑμεΑ στην Κινηματογραφική Λέσχη 6 άτομα χαρακτήρησαν ως ανύπαρκτη, και 6 ως πολύ χαμηλή, 3 ως 4, 4 ως 4, 3 ως 4, και 1 ως 3.</v>
      </c>
    </row>
    <row r="46" spans="1:1" x14ac:dyDescent="0.25">
      <c r="A46" t="str">
        <f>CONCATENATE("Την προσβασιμότητα για ΑμεΑ στον ", ΔΕΔΟΜΕΝΑ!A48, " ", ΔΕΔΟΜΕΝΑ!C48, " άτομα χαρακτήρησαν ως ανύπαρκτη, και ",ΔΕΔΟΜΕΝΑ!C48, " ως ",ΔΕΔΟΜΕΝΑ!$C$2,", ", ΔΕΔΟΜΕΝΑ!D48, " ως ",ΔΕΔΟΜΕΝΑ!D47, ", ",ΔΕΔΟΜΕΝΑ!E48, " ως ",ΔΕΔΟΜΕΝΑ!E47,", ", ΔΕΔΟΜΕΝΑ!F48, " ως ",ΔΕΔΟΜΕΝΑ!F47, ", και ", ΔΕΔΟΜΕΝΑ!G48, " ως ",ΔΕΔΟΜΕΝΑ!G47,".")</f>
        <v>Την προσβασιμότητα για ΑμεΑ στον Κινηματογράφο ΑΛΕΞ 6 άτομα χαρακτήρησαν ως ανύπαρκτη, και 6 ως πολύ χαμηλή, 6 ως 3, 0 ως 4, 3 ως 3, και 1 ως 1.</v>
      </c>
    </row>
    <row r="47" spans="1:1" x14ac:dyDescent="0.25">
      <c r="A47" t="str">
        <f>CONCATENATE("Την προσβασιμότητα για ΑμεΑ στον ", ΔΕΔΟΜΕΝΑ!A49, " ", ΔΕΔΟΜΕΝΑ!C49, " άτομα χαρακτήρησαν ως ανύπαρκτη, και ",ΔΕΔΟΜΕΝΑ!C49, " ως ",ΔΕΔΟΜΕΝΑ!$C$2,", ", ΔΕΔΟΜΕΝΑ!D49, " ως ",ΔΕΔΟΜΕΝΑ!D48, ", ",ΔΕΔΟΜΕΝΑ!E49, " ως ",ΔΕΔΟΜΕΝΑ!E48,", ", ΔΕΔΟΜΕΝΑ!F49, " ως ",ΔΕΔΟΜΕΝΑ!F48, ", και ", ΔΕΔΟΜΕΝΑ!G49, " ως ",ΔΕΔΟΜΕΝΑ!G48,".")</f>
        <v>Την προσβασιμότητα για ΑμεΑ στον Κινηματογράφο ΗΛΥΣΙΑ 5 άτομα χαρακτήρησαν ως ανύπαρκτη, και 5 ως πολύ χαμηλή, 7 ως 6, 0 ως 0, 2 ως 3, και 2 ως 1.</v>
      </c>
    </row>
    <row r="48" spans="1:1" x14ac:dyDescent="0.25">
      <c r="A48" t="str">
        <f>CONCATENATE("Την προσβασιμότητα για ΑμεΑ στον ", ΔΕΔΟΜΕΝΑ!A50, " ", ΔΕΔΟΜΕΝΑ!C50, " άτομα χαρακτήρησαν ως ανύπαρκτη, και ",ΔΕΔΟΜΕΝΑ!C50, " ως ",ΔΕΔΟΜΕΝΑ!$C$2,", ", ΔΕΔΟΜΕΝΑ!D50, " ως ",ΔΕΔΟΜΕΝΑ!D49, ", ",ΔΕΔΟΜΕΝΑ!E50, " ως ",ΔΕΔΟΜΕΝΑ!E49,", ", ΔΕΔΟΜΕΝΑ!F50, " ως ",ΔΕΔΟΜΕΝΑ!F49, ", και ", ΔΕΔΟΜΕΝΑ!G50, " ως ",ΔΕΔΟΜΕΝΑ!G49,".")</f>
        <v>Την προσβασιμότητα για ΑμεΑ στον Κινηματογράφο ΦΛΟΙΣΒΟΣ 5 άτομα χαρακτήρησαν ως ανύπαρκτη, και 5 ως πολύ χαμηλή, 4 ως 7, 4 ως 0, 2 ως 2, και 2 ως 2.</v>
      </c>
    </row>
    <row r="49" spans="1:1" x14ac:dyDescent="0.25">
      <c r="A49" t="str">
        <f>CONCATENATE("Την προσβασιμότητα για ΑμεΑ στον ", ΔΕΔΟΜΕΝΑ!A51, " ", ΔΕΔΟΜΕΝΑ!C51, " άτομα χαρακτήρησαν ως ανύπαρκτη, και ",ΔΕΔΟΜΕΝΑ!C51, " ως ",ΔΕΔΟΜΕΝΑ!$C$2,", ", ΔΕΔΟΜΕΝΑ!D51, " ως ",ΔΕΔΟΜΕΝΑ!D50, ", ",ΔΕΔΟΜΕΝΑ!E51, " ως ",ΔΕΔΟΜΕΝΑ!E50,", ", ΔΕΔΟΜΕΝΑ!F51, " ως ",ΔΕΔΟΜΕΝΑ!F50, ", και ", ΔΕΔΟΜΕΝΑ!G51, " ως ",ΔΕΔΟΜΕΝΑ!G50,".")</f>
        <v>Την προσβασιμότητα για ΑμεΑ στον Παραλιακό δρόμο 3 άτομα χαρακτήρησαν ως ανύπαρκτη, και 3 ως πολύ χαμηλή, 3 ως 4, 2 ως 4, 2 ως 2, και 10 ως 2.</v>
      </c>
    </row>
    <row r="50" spans="1:1" x14ac:dyDescent="0.25">
      <c r="A5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ΓΡΑΦΗΜΑ</vt:lpstr>
      <vt:lpstr>ΔΕΔΟΜΕΝΑ</vt:lpstr>
      <vt:lpstr>ΕΝΑΛΛΑΚΤΙΚΌ ΚΕΊΜΕΝΟ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AM</cp:lastModifiedBy>
  <dcterms:created xsi:type="dcterms:W3CDTF">2012-07-15T18:55:19Z</dcterms:created>
  <dcterms:modified xsi:type="dcterms:W3CDTF">2012-11-16T23:16:34Z</dcterms:modified>
</cp:coreProperties>
</file>